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zatreasury-my.sharepoint.com/personal/nomfezeko_mayambela_treasury_gov_za/Documents/Documents/A1/"/>
    </mc:Choice>
  </mc:AlternateContent>
  <xr:revisionPtr revIDLastSave="0" documentId="8_{AF237395-D182-4E3E-8279-D046C870E1A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BUF!$A$1:$K$69</definedName>
    <definedName name="_xlnm.Print_Area" localSheetId="7">CPT!$A$1:$K$69</definedName>
    <definedName name="_xlnm.Print_Area" localSheetId="3">EKU!$A$1:$K$69</definedName>
    <definedName name="_xlnm.Print_Area" localSheetId="6">ETH!$A$1:$K$69</definedName>
    <definedName name="_xlnm.Print_Area" localSheetId="4">JHB!$A$1:$K$69</definedName>
    <definedName name="_xlnm.Print_Area" localSheetId="2">MAN!$A$1:$K$69</definedName>
    <definedName name="_xlnm.Print_Area" localSheetId="1">NMA!$A$1:$K$69</definedName>
    <definedName name="_xlnm.Print_Area" localSheetId="8">Summary!$A$1:$K$69</definedName>
    <definedName name="_xlnm.Print_Area" localSheetId="5">TSH!$A$1:$K$69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J72" i="2"/>
  <c r="I72" i="2"/>
  <c r="I70" i="2" s="1"/>
  <c r="I75" i="2" s="1"/>
  <c r="I49" i="2" s="1"/>
  <c r="I50" i="2" s="1"/>
  <c r="H72" i="2"/>
  <c r="G72" i="2"/>
  <c r="F72" i="2"/>
  <c r="E72" i="2"/>
  <c r="D72" i="2"/>
  <c r="C72" i="2"/>
  <c r="B72" i="2"/>
  <c r="K71" i="2"/>
  <c r="J71" i="2"/>
  <c r="J70" i="2" s="1"/>
  <c r="J75" i="2" s="1"/>
  <c r="J49" i="2" s="1"/>
  <c r="J50" i="2" s="1"/>
  <c r="I71" i="2"/>
  <c r="H71" i="2"/>
  <c r="G71" i="2"/>
  <c r="G70" i="2" s="1"/>
  <c r="G75" i="2" s="1"/>
  <c r="G49" i="2" s="1"/>
  <c r="G50" i="2" s="1"/>
  <c r="F71" i="2"/>
  <c r="E71" i="2"/>
  <c r="D71" i="2"/>
  <c r="C71" i="2"/>
  <c r="B71" i="2"/>
  <c r="B70" i="2" s="1"/>
  <c r="B75" i="2" s="1"/>
  <c r="B49" i="2" s="1"/>
  <c r="B50" i="2" s="1"/>
  <c r="K74" i="3"/>
  <c r="K73" i="3"/>
  <c r="J73" i="3"/>
  <c r="J74" i="3" s="1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C73" i="3"/>
  <c r="C74" i="3" s="1"/>
  <c r="K72" i="3"/>
  <c r="J72" i="3"/>
  <c r="I72" i="3"/>
  <c r="H72" i="3"/>
  <c r="G72" i="3"/>
  <c r="F72" i="3"/>
  <c r="E72" i="3"/>
  <c r="D72" i="3"/>
  <c r="C72" i="3"/>
  <c r="B72" i="3"/>
  <c r="K71" i="3"/>
  <c r="K70" i="3" s="1"/>
  <c r="K75" i="3" s="1"/>
  <c r="K49" i="3" s="1"/>
  <c r="K50" i="3" s="1"/>
  <c r="J71" i="3"/>
  <c r="J70" i="3" s="1"/>
  <c r="J75" i="3" s="1"/>
  <c r="J49" i="3" s="1"/>
  <c r="J50" i="3" s="1"/>
  <c r="I71" i="3"/>
  <c r="H71" i="3"/>
  <c r="G71" i="3"/>
  <c r="F71" i="3"/>
  <c r="E71" i="3"/>
  <c r="E70" i="3" s="1"/>
  <c r="E75" i="3" s="1"/>
  <c r="E49" i="3" s="1"/>
  <c r="E50" i="3" s="1"/>
  <c r="D71" i="3"/>
  <c r="C71" i="3"/>
  <c r="C70" i="3" s="1"/>
  <c r="C75" i="3" s="1"/>
  <c r="C49" i="3" s="1"/>
  <c r="C50" i="3" s="1"/>
  <c r="B71" i="3"/>
  <c r="B70" i="3" s="1"/>
  <c r="B75" i="3" s="1"/>
  <c r="B49" i="3" s="1"/>
  <c r="B50" i="3" s="1"/>
  <c r="G74" i="4"/>
  <c r="K73" i="4"/>
  <c r="K74" i="4" s="1"/>
  <c r="J73" i="4"/>
  <c r="J74" i="4" s="1"/>
  <c r="I73" i="4"/>
  <c r="I74" i="4" s="1"/>
  <c r="H73" i="4"/>
  <c r="H74" i="4" s="1"/>
  <c r="G73" i="4"/>
  <c r="F73" i="4"/>
  <c r="F74" i="4" s="1"/>
  <c r="E73" i="4"/>
  <c r="E74" i="4" s="1"/>
  <c r="D73" i="4"/>
  <c r="D74" i="4" s="1"/>
  <c r="C73" i="4"/>
  <c r="C74" i="4" s="1"/>
  <c r="K72" i="4"/>
  <c r="J72" i="4"/>
  <c r="I72" i="4"/>
  <c r="H72" i="4"/>
  <c r="G72" i="4"/>
  <c r="F72" i="4"/>
  <c r="E72" i="4"/>
  <c r="D72" i="4"/>
  <c r="C72" i="4"/>
  <c r="B72" i="4"/>
  <c r="K71" i="4"/>
  <c r="J71" i="4"/>
  <c r="I71" i="4"/>
  <c r="H71" i="4"/>
  <c r="G71" i="4"/>
  <c r="G70" i="4" s="1"/>
  <c r="G75" i="4" s="1"/>
  <c r="G49" i="4" s="1"/>
  <c r="G50" i="4" s="1"/>
  <c r="F71" i="4"/>
  <c r="F70" i="4" s="1"/>
  <c r="F75" i="4" s="1"/>
  <c r="F49" i="4" s="1"/>
  <c r="F50" i="4" s="1"/>
  <c r="E71" i="4"/>
  <c r="D71" i="4"/>
  <c r="D70" i="4" s="1"/>
  <c r="D75" i="4" s="1"/>
  <c r="D49" i="4" s="1"/>
  <c r="D50" i="4" s="1"/>
  <c r="C71" i="4"/>
  <c r="B71" i="4"/>
  <c r="I70" i="4"/>
  <c r="I75" i="4" s="1"/>
  <c r="I49" i="4" s="1"/>
  <c r="I50" i="4" s="1"/>
  <c r="K74" i="5"/>
  <c r="F74" i="5"/>
  <c r="K73" i="5"/>
  <c r="J73" i="5"/>
  <c r="J74" i="5" s="1"/>
  <c r="I73" i="5"/>
  <c r="I74" i="5" s="1"/>
  <c r="H73" i="5"/>
  <c r="H74" i="5" s="1"/>
  <c r="G73" i="5"/>
  <c r="G74" i="5" s="1"/>
  <c r="F73" i="5"/>
  <c r="E73" i="5"/>
  <c r="E74" i="5" s="1"/>
  <c r="D73" i="5"/>
  <c r="D74" i="5" s="1"/>
  <c r="C73" i="5"/>
  <c r="C74" i="5" s="1"/>
  <c r="K72" i="5"/>
  <c r="J72" i="5"/>
  <c r="I72" i="5"/>
  <c r="H72" i="5"/>
  <c r="G72" i="5"/>
  <c r="F72" i="5"/>
  <c r="E72" i="5"/>
  <c r="D72" i="5"/>
  <c r="C72" i="5"/>
  <c r="B72" i="5"/>
  <c r="K71" i="5"/>
  <c r="K70" i="5" s="1"/>
  <c r="K75" i="5" s="1"/>
  <c r="K49" i="5" s="1"/>
  <c r="K50" i="5" s="1"/>
  <c r="J71" i="5"/>
  <c r="J70" i="5" s="1"/>
  <c r="J75" i="5" s="1"/>
  <c r="J49" i="5" s="1"/>
  <c r="J50" i="5" s="1"/>
  <c r="I71" i="5"/>
  <c r="H71" i="5"/>
  <c r="G71" i="5"/>
  <c r="F71" i="5"/>
  <c r="E71" i="5"/>
  <c r="E70" i="5" s="1"/>
  <c r="E75" i="5" s="1"/>
  <c r="E49" i="5" s="1"/>
  <c r="E50" i="5" s="1"/>
  <c r="D71" i="5"/>
  <c r="C71" i="5"/>
  <c r="C70" i="5" s="1"/>
  <c r="C75" i="5" s="1"/>
  <c r="C49" i="5" s="1"/>
  <c r="C50" i="5" s="1"/>
  <c r="B71" i="5"/>
  <c r="B70" i="5" s="1"/>
  <c r="B75" i="5" s="1"/>
  <c r="B49" i="5" s="1"/>
  <c r="B50" i="5" s="1"/>
  <c r="G74" i="6"/>
  <c r="K73" i="6"/>
  <c r="K74" i="6" s="1"/>
  <c r="J73" i="6"/>
  <c r="J74" i="6" s="1"/>
  <c r="I73" i="6"/>
  <c r="I74" i="6" s="1"/>
  <c r="H73" i="6"/>
  <c r="H74" i="6" s="1"/>
  <c r="G73" i="6"/>
  <c r="F73" i="6"/>
  <c r="F74" i="6" s="1"/>
  <c r="E73" i="6"/>
  <c r="E74" i="6" s="1"/>
  <c r="D73" i="6"/>
  <c r="D74" i="6" s="1"/>
  <c r="C73" i="6"/>
  <c r="C74" i="6" s="1"/>
  <c r="K72" i="6"/>
  <c r="J72" i="6"/>
  <c r="I72" i="6"/>
  <c r="H72" i="6"/>
  <c r="G72" i="6"/>
  <c r="F72" i="6"/>
  <c r="E72" i="6"/>
  <c r="D72" i="6"/>
  <c r="C72" i="6"/>
  <c r="B72" i="6"/>
  <c r="K71" i="6"/>
  <c r="J71" i="6"/>
  <c r="I71" i="6"/>
  <c r="H71" i="6"/>
  <c r="G71" i="6"/>
  <c r="G70" i="6" s="1"/>
  <c r="G75" i="6" s="1"/>
  <c r="G49" i="6" s="1"/>
  <c r="G50" i="6" s="1"/>
  <c r="F71" i="6"/>
  <c r="F70" i="6" s="1"/>
  <c r="F75" i="6" s="1"/>
  <c r="F49" i="6" s="1"/>
  <c r="F50" i="6" s="1"/>
  <c r="E71" i="6"/>
  <c r="D71" i="6"/>
  <c r="D70" i="6" s="1"/>
  <c r="D75" i="6" s="1"/>
  <c r="D49" i="6" s="1"/>
  <c r="D50" i="6" s="1"/>
  <c r="C71" i="6"/>
  <c r="B71" i="6"/>
  <c r="I70" i="6"/>
  <c r="I75" i="6" s="1"/>
  <c r="I49" i="6" s="1"/>
  <c r="I50" i="6" s="1"/>
  <c r="K74" i="7"/>
  <c r="K73" i="7"/>
  <c r="J73" i="7"/>
  <c r="J74" i="7" s="1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C74" i="7" s="1"/>
  <c r="K72" i="7"/>
  <c r="J72" i="7"/>
  <c r="I72" i="7"/>
  <c r="H72" i="7"/>
  <c r="G72" i="7"/>
  <c r="F72" i="7"/>
  <c r="E72" i="7"/>
  <c r="D72" i="7"/>
  <c r="C72" i="7"/>
  <c r="B72" i="7"/>
  <c r="K71" i="7"/>
  <c r="J71" i="7"/>
  <c r="J70" i="7" s="1"/>
  <c r="J75" i="7" s="1"/>
  <c r="J49" i="7" s="1"/>
  <c r="J50" i="7" s="1"/>
  <c r="I71" i="7"/>
  <c r="H71" i="7"/>
  <c r="G71" i="7"/>
  <c r="F71" i="7"/>
  <c r="E71" i="7"/>
  <c r="E70" i="7" s="1"/>
  <c r="E75" i="7" s="1"/>
  <c r="E49" i="7" s="1"/>
  <c r="E50" i="7" s="1"/>
  <c r="D71" i="7"/>
  <c r="D70" i="7" s="1"/>
  <c r="D75" i="7" s="1"/>
  <c r="D49" i="7" s="1"/>
  <c r="D50" i="7" s="1"/>
  <c r="C71" i="7"/>
  <c r="B71" i="7"/>
  <c r="B70" i="7" s="1"/>
  <c r="B75" i="7" s="1"/>
  <c r="B49" i="7" s="1"/>
  <c r="B50" i="7" s="1"/>
  <c r="G74" i="8"/>
  <c r="K73" i="8"/>
  <c r="K74" i="8" s="1"/>
  <c r="J73" i="8"/>
  <c r="J74" i="8" s="1"/>
  <c r="I73" i="8"/>
  <c r="I74" i="8" s="1"/>
  <c r="H73" i="8"/>
  <c r="H74" i="8" s="1"/>
  <c r="G73" i="8"/>
  <c r="F73" i="8"/>
  <c r="F74" i="8" s="1"/>
  <c r="E73" i="8"/>
  <c r="E74" i="8" s="1"/>
  <c r="D73" i="8"/>
  <c r="D74" i="8" s="1"/>
  <c r="C73" i="8"/>
  <c r="C74" i="8" s="1"/>
  <c r="K72" i="8"/>
  <c r="J72" i="8"/>
  <c r="I72" i="8"/>
  <c r="H72" i="8"/>
  <c r="G72" i="8"/>
  <c r="F72" i="8"/>
  <c r="F70" i="8" s="1"/>
  <c r="F75" i="8" s="1"/>
  <c r="F49" i="8" s="1"/>
  <c r="F50" i="8" s="1"/>
  <c r="E72" i="8"/>
  <c r="D72" i="8"/>
  <c r="C72" i="8"/>
  <c r="B72" i="8"/>
  <c r="K71" i="8"/>
  <c r="J71" i="8"/>
  <c r="J70" i="8" s="1"/>
  <c r="J75" i="8" s="1"/>
  <c r="J49" i="8" s="1"/>
  <c r="J50" i="8" s="1"/>
  <c r="I71" i="8"/>
  <c r="H71" i="8"/>
  <c r="G71" i="8"/>
  <c r="F71" i="8"/>
  <c r="E71" i="8"/>
  <c r="D71" i="8"/>
  <c r="C71" i="8"/>
  <c r="B71" i="8"/>
  <c r="B70" i="8" s="1"/>
  <c r="B75" i="8" s="1"/>
  <c r="B49" i="8" s="1"/>
  <c r="B50" i="8" s="1"/>
  <c r="I70" i="8"/>
  <c r="I75" i="8" s="1"/>
  <c r="I49" i="8" s="1"/>
  <c r="I50" i="8" s="1"/>
  <c r="K74" i="9"/>
  <c r="J74" i="9"/>
  <c r="K73" i="9"/>
  <c r="J73" i="9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C74" i="9" s="1"/>
  <c r="K72" i="9"/>
  <c r="J72" i="9"/>
  <c r="I72" i="9"/>
  <c r="H72" i="9"/>
  <c r="G72" i="9"/>
  <c r="F72" i="9"/>
  <c r="E72" i="9"/>
  <c r="D72" i="9"/>
  <c r="C72" i="9"/>
  <c r="B72" i="9"/>
  <c r="K71" i="9"/>
  <c r="J71" i="9"/>
  <c r="I71" i="9"/>
  <c r="I70" i="9" s="1"/>
  <c r="I75" i="9" s="1"/>
  <c r="I49" i="9" s="1"/>
  <c r="I50" i="9" s="1"/>
  <c r="H71" i="9"/>
  <c r="G71" i="9"/>
  <c r="F71" i="9"/>
  <c r="E71" i="9"/>
  <c r="D71" i="9"/>
  <c r="D70" i="9" s="1"/>
  <c r="D75" i="9" s="1"/>
  <c r="D49" i="9" s="1"/>
  <c r="D50" i="9" s="1"/>
  <c r="C71" i="9"/>
  <c r="B71" i="9"/>
  <c r="F70" i="9"/>
  <c r="F75" i="9" s="1"/>
  <c r="F49" i="9" s="1"/>
  <c r="F50" i="9" s="1"/>
  <c r="F74" i="1"/>
  <c r="K73" i="1"/>
  <c r="K74" i="1" s="1"/>
  <c r="J73" i="1"/>
  <c r="J74" i="1" s="1"/>
  <c r="I73" i="1"/>
  <c r="I74" i="1" s="1"/>
  <c r="H73" i="1"/>
  <c r="H74" i="1" s="1"/>
  <c r="G73" i="1"/>
  <c r="G74" i="1" s="1"/>
  <c r="F73" i="1"/>
  <c r="E73" i="1"/>
  <c r="E74" i="1" s="1"/>
  <c r="D73" i="1"/>
  <c r="D74" i="1" s="1"/>
  <c r="C73" i="1"/>
  <c r="C74" i="1" s="1"/>
  <c r="K72" i="1"/>
  <c r="K70" i="1" s="1"/>
  <c r="K75" i="1" s="1"/>
  <c r="K49" i="1" s="1"/>
  <c r="K50" i="1" s="1"/>
  <c r="J72" i="1"/>
  <c r="I72" i="1"/>
  <c r="H72" i="1"/>
  <c r="G72" i="1"/>
  <c r="F72" i="1"/>
  <c r="E72" i="1"/>
  <c r="D72" i="1"/>
  <c r="C72" i="1"/>
  <c r="C70" i="1" s="1"/>
  <c r="C75" i="1" s="1"/>
  <c r="C49" i="1" s="1"/>
  <c r="C50" i="1" s="1"/>
  <c r="B72" i="1"/>
  <c r="K71" i="1"/>
  <c r="J71" i="1"/>
  <c r="I71" i="1"/>
  <c r="H71" i="1"/>
  <c r="G71" i="1"/>
  <c r="G70" i="1" s="1"/>
  <c r="G75" i="1" s="1"/>
  <c r="G49" i="1" s="1"/>
  <c r="G50" i="1" s="1"/>
  <c r="F71" i="1"/>
  <c r="E71" i="1"/>
  <c r="D71" i="1"/>
  <c r="C71" i="1"/>
  <c r="B71" i="1"/>
  <c r="I70" i="1"/>
  <c r="I75" i="1" s="1"/>
  <c r="I49" i="1" s="1"/>
  <c r="I50" i="1" s="1"/>
  <c r="K32" i="2"/>
  <c r="J32" i="2"/>
  <c r="I32" i="2"/>
  <c r="H32" i="2"/>
  <c r="G32" i="2"/>
  <c r="F32" i="2"/>
  <c r="E32" i="2"/>
  <c r="D32" i="2"/>
  <c r="C32" i="2"/>
  <c r="B32" i="2"/>
  <c r="K18" i="2"/>
  <c r="J18" i="2"/>
  <c r="I18" i="2"/>
  <c r="I19" i="2" s="1"/>
  <c r="I22" i="2" s="1"/>
  <c r="I24" i="2" s="1"/>
  <c r="H18" i="2"/>
  <c r="G18" i="2"/>
  <c r="F18" i="2"/>
  <c r="E18" i="2"/>
  <c r="D18" i="2"/>
  <c r="C18" i="2"/>
  <c r="B18" i="2"/>
  <c r="K10" i="2"/>
  <c r="K19" i="2" s="1"/>
  <c r="K22" i="2" s="1"/>
  <c r="K24" i="2" s="1"/>
  <c r="J10" i="2"/>
  <c r="J19" i="2" s="1"/>
  <c r="J22" i="2" s="1"/>
  <c r="J24" i="2" s="1"/>
  <c r="I10" i="2"/>
  <c r="H10" i="2"/>
  <c r="H19" i="2" s="1"/>
  <c r="H22" i="2" s="1"/>
  <c r="H24" i="2" s="1"/>
  <c r="G10" i="2"/>
  <c r="G19" i="2" s="1"/>
  <c r="G22" i="2" s="1"/>
  <c r="G24" i="2" s="1"/>
  <c r="F10" i="2"/>
  <c r="F19" i="2" s="1"/>
  <c r="F22" i="2" s="1"/>
  <c r="F24" i="2" s="1"/>
  <c r="E10" i="2"/>
  <c r="E19" i="2" s="1"/>
  <c r="E22" i="2" s="1"/>
  <c r="E24" i="2" s="1"/>
  <c r="D10" i="2"/>
  <c r="C10" i="2"/>
  <c r="C19" i="2" s="1"/>
  <c r="C22" i="2" s="1"/>
  <c r="C24" i="2" s="1"/>
  <c r="B10" i="2"/>
  <c r="B19" i="2" s="1"/>
  <c r="B22" i="2" s="1"/>
  <c r="B24" i="2" s="1"/>
  <c r="K32" i="3"/>
  <c r="J32" i="3"/>
  <c r="I32" i="3"/>
  <c r="H32" i="3"/>
  <c r="G32" i="3"/>
  <c r="F32" i="3"/>
  <c r="E32" i="3"/>
  <c r="D32" i="3"/>
  <c r="C32" i="3"/>
  <c r="B32" i="3"/>
  <c r="H19" i="3"/>
  <c r="H22" i="3" s="1"/>
  <c r="H24" i="3" s="1"/>
  <c r="K18" i="3"/>
  <c r="J18" i="3"/>
  <c r="I18" i="3"/>
  <c r="H18" i="3"/>
  <c r="G18" i="3"/>
  <c r="F18" i="3"/>
  <c r="E18" i="3"/>
  <c r="D18" i="3"/>
  <c r="C18" i="3"/>
  <c r="B18" i="3"/>
  <c r="K10" i="3"/>
  <c r="J10" i="3"/>
  <c r="J19" i="3" s="1"/>
  <c r="J22" i="3" s="1"/>
  <c r="J24" i="3" s="1"/>
  <c r="I10" i="3"/>
  <c r="H10" i="3"/>
  <c r="G10" i="3"/>
  <c r="G19" i="3" s="1"/>
  <c r="G22" i="3" s="1"/>
  <c r="G24" i="3" s="1"/>
  <c r="F10" i="3"/>
  <c r="F19" i="3" s="1"/>
  <c r="F22" i="3" s="1"/>
  <c r="F24" i="3" s="1"/>
  <c r="E10" i="3"/>
  <c r="E19" i="3" s="1"/>
  <c r="E22" i="3" s="1"/>
  <c r="E24" i="3" s="1"/>
  <c r="D10" i="3"/>
  <c r="D19" i="3" s="1"/>
  <c r="D22" i="3" s="1"/>
  <c r="D24" i="3" s="1"/>
  <c r="C10" i="3"/>
  <c r="B10" i="3"/>
  <c r="B19" i="3" s="1"/>
  <c r="B22" i="3" s="1"/>
  <c r="B24" i="3" s="1"/>
  <c r="K32" i="4"/>
  <c r="J32" i="4"/>
  <c r="I32" i="4"/>
  <c r="H32" i="4"/>
  <c r="G32" i="4"/>
  <c r="F32" i="4"/>
  <c r="E32" i="4"/>
  <c r="D32" i="4"/>
  <c r="C32" i="4"/>
  <c r="B32" i="4"/>
  <c r="K18" i="4"/>
  <c r="J18" i="4"/>
  <c r="I18" i="4"/>
  <c r="I19" i="4" s="1"/>
  <c r="I22" i="4" s="1"/>
  <c r="I24" i="4" s="1"/>
  <c r="H18" i="4"/>
  <c r="G18" i="4"/>
  <c r="F18" i="4"/>
  <c r="E18" i="4"/>
  <c r="D18" i="4"/>
  <c r="C18" i="4"/>
  <c r="B18" i="4"/>
  <c r="K10" i="4"/>
  <c r="K19" i="4" s="1"/>
  <c r="K22" i="4" s="1"/>
  <c r="K24" i="4" s="1"/>
  <c r="J10" i="4"/>
  <c r="J19" i="4" s="1"/>
  <c r="J22" i="4" s="1"/>
  <c r="J24" i="4" s="1"/>
  <c r="I10" i="4"/>
  <c r="H10" i="4"/>
  <c r="H19" i="4" s="1"/>
  <c r="H22" i="4" s="1"/>
  <c r="H24" i="4" s="1"/>
  <c r="G10" i="4"/>
  <c r="G19" i="4" s="1"/>
  <c r="G22" i="4" s="1"/>
  <c r="G24" i="4" s="1"/>
  <c r="F10" i="4"/>
  <c r="F19" i="4" s="1"/>
  <c r="F22" i="4" s="1"/>
  <c r="F24" i="4" s="1"/>
  <c r="E10" i="4"/>
  <c r="D10" i="4"/>
  <c r="D19" i="4" s="1"/>
  <c r="D22" i="4" s="1"/>
  <c r="D24" i="4" s="1"/>
  <c r="C10" i="4"/>
  <c r="C19" i="4" s="1"/>
  <c r="C22" i="4" s="1"/>
  <c r="C24" i="4" s="1"/>
  <c r="B10" i="4"/>
  <c r="B19" i="4" s="1"/>
  <c r="B22" i="4" s="1"/>
  <c r="B24" i="4" s="1"/>
  <c r="K32" i="5"/>
  <c r="J32" i="5"/>
  <c r="I32" i="5"/>
  <c r="H32" i="5"/>
  <c r="G32" i="5"/>
  <c r="F32" i="5"/>
  <c r="E32" i="5"/>
  <c r="D32" i="5"/>
  <c r="C32" i="5"/>
  <c r="B32" i="5"/>
  <c r="K18" i="5"/>
  <c r="J18" i="5"/>
  <c r="I18" i="5"/>
  <c r="I19" i="5" s="1"/>
  <c r="I22" i="5" s="1"/>
  <c r="I24" i="5" s="1"/>
  <c r="H18" i="5"/>
  <c r="G18" i="5"/>
  <c r="F18" i="5"/>
  <c r="E18" i="5"/>
  <c r="D18" i="5"/>
  <c r="C18" i="5"/>
  <c r="B18" i="5"/>
  <c r="K10" i="5"/>
  <c r="K19" i="5" s="1"/>
  <c r="K22" i="5" s="1"/>
  <c r="K24" i="5" s="1"/>
  <c r="J10" i="5"/>
  <c r="I10" i="5"/>
  <c r="H10" i="5"/>
  <c r="H19" i="5" s="1"/>
  <c r="H22" i="5" s="1"/>
  <c r="H24" i="5" s="1"/>
  <c r="G10" i="5"/>
  <c r="G19" i="5" s="1"/>
  <c r="G22" i="5" s="1"/>
  <c r="G24" i="5" s="1"/>
  <c r="F10" i="5"/>
  <c r="F19" i="5" s="1"/>
  <c r="F22" i="5" s="1"/>
  <c r="F24" i="5" s="1"/>
  <c r="E10" i="5"/>
  <c r="E19" i="5" s="1"/>
  <c r="E22" i="5" s="1"/>
  <c r="E24" i="5" s="1"/>
  <c r="D10" i="5"/>
  <c r="D19" i="5" s="1"/>
  <c r="D22" i="5" s="1"/>
  <c r="D24" i="5" s="1"/>
  <c r="C10" i="5"/>
  <c r="C19" i="5" s="1"/>
  <c r="C22" i="5" s="1"/>
  <c r="C24" i="5" s="1"/>
  <c r="B10" i="5"/>
  <c r="K32" i="6"/>
  <c r="J32" i="6"/>
  <c r="I32" i="6"/>
  <c r="H32" i="6"/>
  <c r="G32" i="6"/>
  <c r="F32" i="6"/>
  <c r="E32" i="6"/>
  <c r="D32" i="6"/>
  <c r="C32" i="6"/>
  <c r="B32" i="6"/>
  <c r="K18" i="6"/>
  <c r="J18" i="6"/>
  <c r="I18" i="6"/>
  <c r="H18" i="6"/>
  <c r="G18" i="6"/>
  <c r="F18" i="6"/>
  <c r="E18" i="6"/>
  <c r="D18" i="6"/>
  <c r="C18" i="6"/>
  <c r="B18" i="6"/>
  <c r="K10" i="6"/>
  <c r="J10" i="6"/>
  <c r="I10" i="6"/>
  <c r="I19" i="6" s="1"/>
  <c r="I22" i="6" s="1"/>
  <c r="I24" i="6" s="1"/>
  <c r="H10" i="6"/>
  <c r="H19" i="6" s="1"/>
  <c r="H22" i="6" s="1"/>
  <c r="H24" i="6" s="1"/>
  <c r="G10" i="6"/>
  <c r="F10" i="6"/>
  <c r="F19" i="6" s="1"/>
  <c r="F22" i="6" s="1"/>
  <c r="F24" i="6" s="1"/>
  <c r="E10" i="6"/>
  <c r="E19" i="6" s="1"/>
  <c r="E22" i="6" s="1"/>
  <c r="E24" i="6" s="1"/>
  <c r="D10" i="6"/>
  <c r="D19" i="6" s="1"/>
  <c r="D22" i="6" s="1"/>
  <c r="D24" i="6" s="1"/>
  <c r="C10" i="6"/>
  <c r="B10" i="6"/>
  <c r="K32" i="7"/>
  <c r="J32" i="7"/>
  <c r="I32" i="7"/>
  <c r="H32" i="7"/>
  <c r="G32" i="7"/>
  <c r="F32" i="7"/>
  <c r="E32" i="7"/>
  <c r="D32" i="7"/>
  <c r="C32" i="7"/>
  <c r="B32" i="7"/>
  <c r="K18" i="7"/>
  <c r="J18" i="7"/>
  <c r="I18" i="7"/>
  <c r="H18" i="7"/>
  <c r="G18" i="7"/>
  <c r="F18" i="7"/>
  <c r="E18" i="7"/>
  <c r="D18" i="7"/>
  <c r="C18" i="7"/>
  <c r="B18" i="7"/>
  <c r="K10" i="7"/>
  <c r="K19" i="7" s="1"/>
  <c r="K22" i="7" s="1"/>
  <c r="K24" i="7" s="1"/>
  <c r="J10" i="7"/>
  <c r="I10" i="7"/>
  <c r="H10" i="7"/>
  <c r="H19" i="7" s="1"/>
  <c r="H22" i="7" s="1"/>
  <c r="H24" i="7" s="1"/>
  <c r="G10" i="7"/>
  <c r="G19" i="7" s="1"/>
  <c r="G22" i="7" s="1"/>
  <c r="G24" i="7" s="1"/>
  <c r="F10" i="7"/>
  <c r="E10" i="7"/>
  <c r="E19" i="7" s="1"/>
  <c r="E22" i="7" s="1"/>
  <c r="E24" i="7" s="1"/>
  <c r="D10" i="7"/>
  <c r="D19" i="7" s="1"/>
  <c r="D22" i="7" s="1"/>
  <c r="D24" i="7" s="1"/>
  <c r="C10" i="7"/>
  <c r="C19" i="7" s="1"/>
  <c r="C22" i="7" s="1"/>
  <c r="C24" i="7" s="1"/>
  <c r="B10" i="7"/>
  <c r="K32" i="8"/>
  <c r="J32" i="8"/>
  <c r="I32" i="8"/>
  <c r="H32" i="8"/>
  <c r="G32" i="8"/>
  <c r="F32" i="8"/>
  <c r="E32" i="8"/>
  <c r="D32" i="8"/>
  <c r="C32" i="8"/>
  <c r="B32" i="8"/>
  <c r="K18" i="8"/>
  <c r="J18" i="8"/>
  <c r="I18" i="8"/>
  <c r="H18" i="8"/>
  <c r="G18" i="8"/>
  <c r="F18" i="8"/>
  <c r="E18" i="8"/>
  <c r="D18" i="8"/>
  <c r="C18" i="8"/>
  <c r="C19" i="8" s="1"/>
  <c r="C22" i="8" s="1"/>
  <c r="C24" i="8" s="1"/>
  <c r="B18" i="8"/>
  <c r="K10" i="8"/>
  <c r="K19" i="8" s="1"/>
  <c r="K22" i="8" s="1"/>
  <c r="K24" i="8" s="1"/>
  <c r="J10" i="8"/>
  <c r="I10" i="8"/>
  <c r="I19" i="8" s="1"/>
  <c r="I22" i="8" s="1"/>
  <c r="I24" i="8" s="1"/>
  <c r="H10" i="8"/>
  <c r="H19" i="8" s="1"/>
  <c r="H22" i="8" s="1"/>
  <c r="H24" i="8" s="1"/>
  <c r="G10" i="8"/>
  <c r="F10" i="8"/>
  <c r="F19" i="8" s="1"/>
  <c r="F22" i="8" s="1"/>
  <c r="F24" i="8" s="1"/>
  <c r="E10" i="8"/>
  <c r="E19" i="8" s="1"/>
  <c r="E22" i="8" s="1"/>
  <c r="E24" i="8" s="1"/>
  <c r="D10" i="8"/>
  <c r="D19" i="8" s="1"/>
  <c r="D22" i="8" s="1"/>
  <c r="D24" i="8" s="1"/>
  <c r="C10" i="8"/>
  <c r="B10" i="8"/>
  <c r="K32" i="9"/>
  <c r="J32" i="9"/>
  <c r="I32" i="9"/>
  <c r="H32" i="9"/>
  <c r="G32" i="9"/>
  <c r="F32" i="9"/>
  <c r="E32" i="9"/>
  <c r="D32" i="9"/>
  <c r="C32" i="9"/>
  <c r="B32" i="9"/>
  <c r="K18" i="9"/>
  <c r="J18" i="9"/>
  <c r="I18" i="9"/>
  <c r="H18" i="9"/>
  <c r="H19" i="9" s="1"/>
  <c r="H22" i="9" s="1"/>
  <c r="H24" i="9" s="1"/>
  <c r="G18" i="9"/>
  <c r="F18" i="9"/>
  <c r="E18" i="9"/>
  <c r="D18" i="9"/>
  <c r="C18" i="9"/>
  <c r="C19" i="9" s="1"/>
  <c r="C22" i="9" s="1"/>
  <c r="C24" i="9" s="1"/>
  <c r="B18" i="9"/>
  <c r="K10" i="9"/>
  <c r="K19" i="9" s="1"/>
  <c r="K22" i="9" s="1"/>
  <c r="K24" i="9" s="1"/>
  <c r="J10" i="9"/>
  <c r="J19" i="9" s="1"/>
  <c r="J22" i="9" s="1"/>
  <c r="J24" i="9" s="1"/>
  <c r="I10" i="9"/>
  <c r="I19" i="9" s="1"/>
  <c r="I22" i="9" s="1"/>
  <c r="I24" i="9" s="1"/>
  <c r="H10" i="9"/>
  <c r="G10" i="9"/>
  <c r="G19" i="9" s="1"/>
  <c r="G22" i="9" s="1"/>
  <c r="G24" i="9" s="1"/>
  <c r="F10" i="9"/>
  <c r="F19" i="9" s="1"/>
  <c r="F22" i="9" s="1"/>
  <c r="F24" i="9" s="1"/>
  <c r="E10" i="9"/>
  <c r="E19" i="9" s="1"/>
  <c r="E22" i="9" s="1"/>
  <c r="E24" i="9" s="1"/>
  <c r="D10" i="9"/>
  <c r="C10" i="9"/>
  <c r="B10" i="9"/>
  <c r="B19" i="9" s="1"/>
  <c r="B22" i="9" s="1"/>
  <c r="B24" i="9" s="1"/>
  <c r="K32" i="1"/>
  <c r="J32" i="1"/>
  <c r="I32" i="1"/>
  <c r="H32" i="1"/>
  <c r="G32" i="1"/>
  <c r="F32" i="1"/>
  <c r="E32" i="1"/>
  <c r="D32" i="1"/>
  <c r="C32" i="1"/>
  <c r="B32" i="1"/>
  <c r="K18" i="1"/>
  <c r="J18" i="1"/>
  <c r="I18" i="1"/>
  <c r="H18" i="1"/>
  <c r="G18" i="1"/>
  <c r="F18" i="1"/>
  <c r="E18" i="1"/>
  <c r="D18" i="1"/>
  <c r="C18" i="1"/>
  <c r="B18" i="1"/>
  <c r="K10" i="1"/>
  <c r="K19" i="1" s="1"/>
  <c r="K22" i="1" s="1"/>
  <c r="K24" i="1" s="1"/>
  <c r="J10" i="1"/>
  <c r="I10" i="1"/>
  <c r="H10" i="1"/>
  <c r="G10" i="1"/>
  <c r="G19" i="1" s="1"/>
  <c r="G22" i="1" s="1"/>
  <c r="G24" i="1" s="1"/>
  <c r="F10" i="1"/>
  <c r="E10" i="1"/>
  <c r="E19" i="1" s="1"/>
  <c r="E22" i="1" s="1"/>
  <c r="E24" i="1" s="1"/>
  <c r="D10" i="1"/>
  <c r="D19" i="1" s="1"/>
  <c r="D22" i="1" s="1"/>
  <c r="D24" i="1" s="1"/>
  <c r="C10" i="1"/>
  <c r="C19" i="1" s="1"/>
  <c r="C22" i="1" s="1"/>
  <c r="C24" i="1" s="1"/>
  <c r="B10" i="1"/>
  <c r="I19" i="1" l="1"/>
  <c r="I22" i="1" s="1"/>
  <c r="I24" i="1" s="1"/>
  <c r="B19" i="8"/>
  <c r="B22" i="8" s="1"/>
  <c r="B24" i="8" s="1"/>
  <c r="J19" i="8"/>
  <c r="J22" i="8" s="1"/>
  <c r="J24" i="8" s="1"/>
  <c r="I19" i="7"/>
  <c r="I22" i="7" s="1"/>
  <c r="I24" i="7" s="1"/>
  <c r="B19" i="6"/>
  <c r="B22" i="6" s="1"/>
  <c r="B24" i="6" s="1"/>
  <c r="J19" i="6"/>
  <c r="J22" i="6" s="1"/>
  <c r="J24" i="6" s="1"/>
  <c r="D19" i="2"/>
  <c r="D22" i="2" s="1"/>
  <c r="D24" i="2" s="1"/>
  <c r="H70" i="1"/>
  <c r="H75" i="1" s="1"/>
  <c r="H49" i="1" s="1"/>
  <c r="H50" i="1" s="1"/>
  <c r="H70" i="8"/>
  <c r="H75" i="8" s="1"/>
  <c r="H49" i="8" s="1"/>
  <c r="H50" i="8" s="1"/>
  <c r="H70" i="6"/>
  <c r="H75" i="6" s="1"/>
  <c r="H49" i="6" s="1"/>
  <c r="H50" i="6" s="1"/>
  <c r="H70" i="4"/>
  <c r="H75" i="4" s="1"/>
  <c r="H49" i="4" s="1"/>
  <c r="H50" i="4" s="1"/>
  <c r="B19" i="1"/>
  <c r="B22" i="1" s="1"/>
  <c r="B24" i="1" s="1"/>
  <c r="J19" i="1"/>
  <c r="J22" i="1" s="1"/>
  <c r="J24" i="1" s="1"/>
  <c r="H19" i="1"/>
  <c r="H22" i="1" s="1"/>
  <c r="H24" i="1" s="1"/>
  <c r="D19" i="9"/>
  <c r="D22" i="9" s="1"/>
  <c r="D24" i="9" s="1"/>
  <c r="B19" i="7"/>
  <c r="B22" i="7" s="1"/>
  <c r="B24" i="7" s="1"/>
  <c r="J19" i="7"/>
  <c r="J22" i="7" s="1"/>
  <c r="J24" i="7" s="1"/>
  <c r="C19" i="6"/>
  <c r="C22" i="6" s="1"/>
  <c r="C24" i="6" s="1"/>
  <c r="K19" i="6"/>
  <c r="K22" i="6" s="1"/>
  <c r="K24" i="6" s="1"/>
  <c r="B19" i="5"/>
  <c r="B22" i="5" s="1"/>
  <c r="B24" i="5" s="1"/>
  <c r="J19" i="5"/>
  <c r="J22" i="5" s="1"/>
  <c r="J24" i="5" s="1"/>
  <c r="G70" i="9"/>
  <c r="G75" i="9" s="1"/>
  <c r="G49" i="9" s="1"/>
  <c r="G50" i="9" s="1"/>
  <c r="C70" i="9"/>
  <c r="C75" i="9" s="1"/>
  <c r="C49" i="9" s="1"/>
  <c r="C50" i="9" s="1"/>
  <c r="K70" i="9"/>
  <c r="K75" i="9" s="1"/>
  <c r="K49" i="9" s="1"/>
  <c r="K50" i="9" s="1"/>
  <c r="C70" i="7"/>
  <c r="C75" i="7" s="1"/>
  <c r="C49" i="7" s="1"/>
  <c r="C50" i="7" s="1"/>
  <c r="K70" i="7"/>
  <c r="K75" i="7" s="1"/>
  <c r="K49" i="7" s="1"/>
  <c r="K50" i="7" s="1"/>
  <c r="D70" i="5"/>
  <c r="D75" i="5" s="1"/>
  <c r="D49" i="5" s="1"/>
  <c r="D50" i="5" s="1"/>
  <c r="D70" i="3"/>
  <c r="D75" i="3" s="1"/>
  <c r="D49" i="3" s="1"/>
  <c r="D50" i="3" s="1"/>
  <c r="D70" i="2"/>
  <c r="D75" i="2" s="1"/>
  <c r="D49" i="2" s="1"/>
  <c r="D50" i="2" s="1"/>
  <c r="D70" i="1"/>
  <c r="D75" i="1" s="1"/>
  <c r="D49" i="1" s="1"/>
  <c r="D50" i="1" s="1"/>
  <c r="B70" i="1"/>
  <c r="B75" i="1" s="1"/>
  <c r="B49" i="1" s="1"/>
  <c r="B50" i="1" s="1"/>
  <c r="J70" i="1"/>
  <c r="J75" i="1" s="1"/>
  <c r="J49" i="1" s="1"/>
  <c r="J50" i="1" s="1"/>
  <c r="E70" i="2"/>
  <c r="E75" i="2" s="1"/>
  <c r="E49" i="2" s="1"/>
  <c r="E50" i="2" s="1"/>
  <c r="C70" i="2"/>
  <c r="C75" i="2" s="1"/>
  <c r="C49" i="2" s="1"/>
  <c r="C50" i="2" s="1"/>
  <c r="K70" i="2"/>
  <c r="K75" i="2" s="1"/>
  <c r="K49" i="2" s="1"/>
  <c r="K50" i="2" s="1"/>
  <c r="F19" i="1"/>
  <c r="F22" i="1" s="1"/>
  <c r="F24" i="1" s="1"/>
  <c r="G19" i="8"/>
  <c r="G22" i="8" s="1"/>
  <c r="G24" i="8" s="1"/>
  <c r="F19" i="7"/>
  <c r="F22" i="7" s="1"/>
  <c r="F24" i="7" s="1"/>
  <c r="G19" i="6"/>
  <c r="G22" i="6" s="1"/>
  <c r="G24" i="6" s="1"/>
  <c r="E19" i="4"/>
  <c r="E22" i="4" s="1"/>
  <c r="E24" i="4" s="1"/>
  <c r="C19" i="3"/>
  <c r="C22" i="3" s="1"/>
  <c r="C24" i="3" s="1"/>
  <c r="K19" i="3"/>
  <c r="K22" i="3" s="1"/>
  <c r="K24" i="3" s="1"/>
  <c r="I19" i="3"/>
  <c r="I22" i="3" s="1"/>
  <c r="I24" i="3" s="1"/>
  <c r="E70" i="1"/>
  <c r="E75" i="1" s="1"/>
  <c r="E49" i="1" s="1"/>
  <c r="E50" i="1" s="1"/>
  <c r="E70" i="9"/>
  <c r="E75" i="9" s="1"/>
  <c r="E49" i="9" s="1"/>
  <c r="E50" i="9" s="1"/>
  <c r="E70" i="8"/>
  <c r="E75" i="8" s="1"/>
  <c r="E49" i="8" s="1"/>
  <c r="E50" i="8" s="1"/>
  <c r="E70" i="6"/>
  <c r="E75" i="6" s="1"/>
  <c r="E49" i="6" s="1"/>
  <c r="E50" i="6" s="1"/>
  <c r="B74" i="2"/>
  <c r="B73" i="2" s="1"/>
  <c r="B74" i="1"/>
  <c r="B73" i="1" s="1"/>
  <c r="B70" i="9"/>
  <c r="B75" i="9" s="1"/>
  <c r="B49" i="9" s="1"/>
  <c r="B50" i="9" s="1"/>
  <c r="J70" i="9"/>
  <c r="J75" i="9" s="1"/>
  <c r="J49" i="9" s="1"/>
  <c r="J50" i="9" s="1"/>
  <c r="H70" i="9"/>
  <c r="H75" i="9" s="1"/>
  <c r="H49" i="9" s="1"/>
  <c r="H50" i="9" s="1"/>
  <c r="D70" i="8"/>
  <c r="D75" i="8" s="1"/>
  <c r="D49" i="8" s="1"/>
  <c r="D50" i="8" s="1"/>
  <c r="C70" i="8"/>
  <c r="C75" i="8" s="1"/>
  <c r="C49" i="8" s="1"/>
  <c r="C50" i="8" s="1"/>
  <c r="K70" i="8"/>
  <c r="K75" i="8" s="1"/>
  <c r="K49" i="8" s="1"/>
  <c r="K50" i="8" s="1"/>
  <c r="B74" i="8"/>
  <c r="B73" i="8" s="1"/>
  <c r="G70" i="8"/>
  <c r="G75" i="8" s="1"/>
  <c r="G49" i="8" s="1"/>
  <c r="G50" i="8" s="1"/>
  <c r="B74" i="7"/>
  <c r="B73" i="7" s="1"/>
  <c r="H70" i="7"/>
  <c r="H75" i="7" s="1"/>
  <c r="H49" i="7" s="1"/>
  <c r="H50" i="7" s="1"/>
  <c r="F70" i="7"/>
  <c r="F75" i="7" s="1"/>
  <c r="F49" i="7" s="1"/>
  <c r="F50" i="7" s="1"/>
  <c r="I70" i="7"/>
  <c r="I75" i="7" s="1"/>
  <c r="I49" i="7" s="1"/>
  <c r="I50" i="7" s="1"/>
  <c r="G70" i="7"/>
  <c r="G75" i="7" s="1"/>
  <c r="G49" i="7" s="1"/>
  <c r="G50" i="7" s="1"/>
  <c r="B70" i="6"/>
  <c r="B75" i="6" s="1"/>
  <c r="B49" i="6" s="1"/>
  <c r="B50" i="6" s="1"/>
  <c r="J70" i="6"/>
  <c r="J75" i="6" s="1"/>
  <c r="J49" i="6" s="1"/>
  <c r="J50" i="6" s="1"/>
  <c r="C70" i="6"/>
  <c r="C75" i="6" s="1"/>
  <c r="C49" i="6" s="1"/>
  <c r="C50" i="6" s="1"/>
  <c r="K70" i="6"/>
  <c r="K75" i="6" s="1"/>
  <c r="K49" i="6" s="1"/>
  <c r="K50" i="6" s="1"/>
  <c r="H70" i="5"/>
  <c r="H75" i="5" s="1"/>
  <c r="H49" i="5" s="1"/>
  <c r="H50" i="5" s="1"/>
  <c r="F70" i="5"/>
  <c r="F75" i="5" s="1"/>
  <c r="F49" i="5" s="1"/>
  <c r="F50" i="5" s="1"/>
  <c r="I70" i="5"/>
  <c r="I75" i="5" s="1"/>
  <c r="I49" i="5" s="1"/>
  <c r="I50" i="5" s="1"/>
  <c r="G70" i="5"/>
  <c r="G75" i="5" s="1"/>
  <c r="G49" i="5" s="1"/>
  <c r="G50" i="5" s="1"/>
  <c r="B70" i="4"/>
  <c r="B75" i="4" s="1"/>
  <c r="B49" i="4" s="1"/>
  <c r="B50" i="4" s="1"/>
  <c r="J70" i="4"/>
  <c r="J75" i="4" s="1"/>
  <c r="J49" i="4" s="1"/>
  <c r="J50" i="4" s="1"/>
  <c r="E70" i="4"/>
  <c r="E75" i="4" s="1"/>
  <c r="E49" i="4" s="1"/>
  <c r="E50" i="4" s="1"/>
  <c r="C70" i="4"/>
  <c r="C75" i="4" s="1"/>
  <c r="C49" i="4" s="1"/>
  <c r="C50" i="4" s="1"/>
  <c r="K70" i="4"/>
  <c r="K75" i="4" s="1"/>
  <c r="K49" i="4" s="1"/>
  <c r="K50" i="4" s="1"/>
  <c r="B74" i="4"/>
  <c r="B73" i="4" s="1"/>
  <c r="H70" i="3"/>
  <c r="H75" i="3" s="1"/>
  <c r="H49" i="3" s="1"/>
  <c r="H50" i="3" s="1"/>
  <c r="F70" i="3"/>
  <c r="F75" i="3" s="1"/>
  <c r="F49" i="3" s="1"/>
  <c r="F50" i="3" s="1"/>
  <c r="I70" i="3"/>
  <c r="I75" i="3" s="1"/>
  <c r="I49" i="3" s="1"/>
  <c r="I50" i="3" s="1"/>
  <c r="G70" i="3"/>
  <c r="G75" i="3" s="1"/>
  <c r="G49" i="3" s="1"/>
  <c r="G50" i="3" s="1"/>
  <c r="H70" i="2"/>
  <c r="H75" i="2" s="1"/>
  <c r="H49" i="2" s="1"/>
  <c r="H50" i="2" s="1"/>
  <c r="F70" i="2"/>
  <c r="F75" i="2" s="1"/>
  <c r="F49" i="2" s="1"/>
  <c r="F50" i="2" s="1"/>
  <c r="F70" i="1"/>
  <c r="F75" i="1" s="1"/>
  <c r="F49" i="1" s="1"/>
  <c r="F50" i="1" s="1"/>
  <c r="B74" i="3"/>
  <c r="B73" i="3" s="1"/>
  <c r="B74" i="6"/>
  <c r="B73" i="6" s="1"/>
  <c r="B74" i="9"/>
  <c r="B73" i="9" s="1"/>
  <c r="B74" i="5"/>
  <c r="B73" i="5" s="1"/>
</calcChain>
</file>

<file path=xl/sharedStrings.xml><?xml version="1.0" encoding="utf-8"?>
<sst xmlns="http://schemas.openxmlformats.org/spreadsheetml/2006/main" count="828" uniqueCount="94">
  <si>
    <t>Eastern Cape: Buffalo City (BUF) - Table A1 Budget Summary for 4th Quarter ended 30 June 2025 (Figures Finalised as at 2025/10/28)</t>
  </si>
  <si>
    <t>Description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</si>
  <si>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</si>
  <si>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</si>
  <si>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</si>
  <si>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</si>
  <si>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</si>
  <si>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</si>
  <si>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</si>
  <si>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</si>
  <si>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</si>
  <si>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</si>
  <si>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</si>
  <si>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</si>
  <si>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</si>
  <si>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</si>
  <si>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</si>
  <si>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</si>
  <si>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</si>
  <si>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</si>
  <si>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</si>
  <si>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</si>
  <si>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</si>
  <si>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</si>
  <si>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</si>
  <si>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</si>
  <si>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</si>
  <si>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</si>
  <si>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</si>
  <si>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</si>
  <si>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</si>
  <si>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</si>
  <si>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</si>
  <si>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</si>
  <si>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</si>
  <si>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</si>
  <si>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</si>
  <si>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</si>
  <si>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</si>
  <si>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</si>
  <si>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</si>
  <si>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</si>
  <si>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</si>
  <si>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</si>
  <si>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</si>
  <si>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</si>
  <si>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</si>
  <si>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</si>
  <si>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</si>
  <si>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</si>
  <si>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</si>
  <si>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</si>
  <si>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</si>
  <si>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</si>
  <si>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</si>
  <si>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</si>
  <si>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</si>
  <si>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</si>
  <si>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</si>
  <si>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</si>
  <si>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</si>
  <si>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</si>
  <si>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</si>
  <si>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</si>
  <si>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</si>
  <si>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</si>
  <si>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</si>
  <si>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</si>
  <si>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11_18_19_20_22 to 25_29</t>
  </si>
  <si>
    <t>A6_22_23</t>
  </si>
  <si>
    <t>SA3_146_147_149</t>
  </si>
  <si>
    <t>A6_7</t>
  </si>
  <si>
    <t>A6_8</t>
  </si>
  <si>
    <t>A6_9</t>
  </si>
  <si>
    <t>A7_6_7_8</t>
  </si>
  <si>
    <t>SA3_148</t>
  </si>
  <si>
    <t>Eastern Cape: Nelson Mandela Bay (NMA) - Table A1 Budget Summary for 4th Quarter ended 30 June 2025 (Figures Finalised as at 2025/10/28)</t>
  </si>
  <si>
    <t>Free State: Mangaung (MAN) - Table A1 Budget Summary for 4th Quarter ended 30 June 2025 (Figures Finalised as at 2025/10/28)</t>
  </si>
  <si>
    <t>Gauteng: City of Ekurhuleni (EKU) - Table A1 Budget Summary for 4th Quarter ended 30 June 2025 (Figures Finalised as at 2025/10/28)</t>
  </si>
  <si>
    <t>Gauteng: City of Johannesburg (JHB) - Table A1 Budget Summary for 4th Quarter ended 30 June 2025 (Figures Finalised as at 2025/10/28)</t>
  </si>
  <si>
    <t>Gauteng: City of Tshwane (TSH) - Table A1 Budget Summary for 4th Quarter ended 30 June 2025 (Figures Finalised as at 2025/10/28)</t>
  </si>
  <si>
    <t>Kwazulu-Natal: eThekwini (ETH) - Table A1 Budget Summary for 4th Quarter ended 30 June 2025 (Figures Finalised as at 2025/10/28)</t>
  </si>
  <si>
    <t>Western Cape: Cape Town (CPT) - Table A1 Budget Summary for 4th Quarter ended 30 June 2025 (Figures Finalised as at 2025/10/28)</t>
  </si>
  <si>
    <t>Summary - Table A1 Budget Summary for 4th Quarter ended 30 June 2025 (Figures Finalised as at 2025/10/28)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</si>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</sst>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1733914160</v>
      </c>
      <c r="C5" s="17">
        <v>1791370242</v>
      </c>
      <c r="D5" s="21">
        <v>2127633955</v>
      </c>
      <c r="E5" s="22">
        <v>2269496542</v>
      </c>
      <c r="F5" s="17">
        <v>2269496542</v>
      </c>
      <c r="G5" s="23">
        <v>2269496542</v>
      </c>
      <c r="H5" s="19">
        <v>2169014672</v>
      </c>
      <c r="I5" s="22">
        <v>2328401183</v>
      </c>
      <c r="J5" s="17">
        <v>2435507639</v>
      </c>
      <c r="K5" s="23">
        <v>2542669976</v>
      </c>
    </row>
    <row r="6" spans="1:11" x14ac:dyDescent="0.25">
      <c r="A6" s="20" t="s">
        <v>18</v>
      </c>
      <c r="B6" s="17">
        <v>4312992771</v>
      </c>
      <c r="C6" s="17">
        <v>3766314630</v>
      </c>
      <c r="D6" s="21">
        <v>4333828823</v>
      </c>
      <c r="E6" s="22">
        <v>4886537464</v>
      </c>
      <c r="F6" s="17">
        <v>4886537464</v>
      </c>
      <c r="G6" s="23">
        <v>4886537464</v>
      </c>
      <c r="H6" s="19">
        <v>4994155198</v>
      </c>
      <c r="I6" s="22">
        <v>5391833264</v>
      </c>
      <c r="J6" s="17">
        <v>5684766850</v>
      </c>
      <c r="K6" s="23">
        <v>6018012148</v>
      </c>
    </row>
    <row r="7" spans="1:11" x14ac:dyDescent="0.25">
      <c r="A7" s="20" t="s">
        <v>19</v>
      </c>
      <c r="B7" s="17">
        <v>33085567</v>
      </c>
      <c r="C7" s="17">
        <v>47659847</v>
      </c>
      <c r="D7" s="21">
        <v>51629980</v>
      </c>
      <c r="E7" s="22">
        <v>25655547</v>
      </c>
      <c r="F7" s="17">
        <v>71136052</v>
      </c>
      <c r="G7" s="23">
        <v>71136052</v>
      </c>
      <c r="H7" s="19">
        <v>72214659</v>
      </c>
      <c r="I7" s="22">
        <v>71133589</v>
      </c>
      <c r="J7" s="17">
        <v>74220328</v>
      </c>
      <c r="K7" s="23">
        <v>77562306</v>
      </c>
    </row>
    <row r="8" spans="1:11" x14ac:dyDescent="0.25">
      <c r="A8" s="20" t="s">
        <v>20</v>
      </c>
      <c r="B8" s="17">
        <v>1099255400</v>
      </c>
      <c r="C8" s="17">
        <v>1192814872</v>
      </c>
      <c r="D8" s="21">
        <v>1382876044</v>
      </c>
      <c r="E8" s="22">
        <v>1636166824</v>
      </c>
      <c r="F8" s="17">
        <v>1757633647</v>
      </c>
      <c r="G8" s="23">
        <v>1757633647</v>
      </c>
      <c r="H8" s="19">
        <v>1482149162</v>
      </c>
      <c r="I8" s="22">
        <v>1801123568</v>
      </c>
      <c r="J8" s="17">
        <v>1786128591</v>
      </c>
      <c r="K8" s="23">
        <v>1884089963</v>
      </c>
    </row>
    <row r="9" spans="1:11" x14ac:dyDescent="0.25">
      <c r="A9" s="20" t="s">
        <v>21</v>
      </c>
      <c r="B9" s="17">
        <v>1069938493</v>
      </c>
      <c r="C9" s="17">
        <v>1254560975</v>
      </c>
      <c r="D9" s="21">
        <v>1457453657</v>
      </c>
      <c r="E9" s="22">
        <v>1316954914</v>
      </c>
      <c r="F9" s="17">
        <v>1316954914</v>
      </c>
      <c r="G9" s="23">
        <v>1316954914</v>
      </c>
      <c r="H9" s="19">
        <v>1561576885</v>
      </c>
      <c r="I9" s="22">
        <v>1361077301</v>
      </c>
      <c r="J9" s="17">
        <v>1411853923</v>
      </c>
      <c r="K9" s="23">
        <v>1462766061</v>
      </c>
    </row>
    <row r="10" spans="1:11" x14ac:dyDescent="0.25">
      <c r="A10" s="24" t="s">
        <v>84</v>
      </c>
      <c r="B10" s="25">
        <f>SUM(B5:B9)</f>
        <v>8249186391</v>
      </c>
      <c r="C10" s="26">
        <f t="shared" ref="C10:K10" si="0">SUM(C5:C9)</f>
        <v>8052720566</v>
      </c>
      <c r="D10" s="27">
        <f t="shared" si="0"/>
        <v>9353422459</v>
      </c>
      <c r="E10" s="25">
        <f t="shared" si="0"/>
        <v>10134811291</v>
      </c>
      <c r="F10" s="26">
        <f t="shared" si="0"/>
        <v>10301758619</v>
      </c>
      <c r="G10" s="28">
        <f t="shared" si="0"/>
        <v>10301758619</v>
      </c>
      <c r="H10" s="29">
        <f t="shared" si="0"/>
        <v>10279110576</v>
      </c>
      <c r="I10" s="25">
        <f t="shared" si="0"/>
        <v>10953568905</v>
      </c>
      <c r="J10" s="26">
        <f t="shared" si="0"/>
        <v>11392477331</v>
      </c>
      <c r="K10" s="28">
        <f t="shared" si="0"/>
        <v>11985100454</v>
      </c>
    </row>
    <row r="11" spans="1:11" x14ac:dyDescent="0.25">
      <c r="A11" s="20" t="s">
        <v>22</v>
      </c>
      <c r="B11" s="17">
        <v>2536402998</v>
      </c>
      <c r="C11" s="17">
        <v>2475613233</v>
      </c>
      <c r="D11" s="21">
        <v>2703201023</v>
      </c>
      <c r="E11" s="22">
        <v>2937653875</v>
      </c>
      <c r="F11" s="17">
        <v>2707569658</v>
      </c>
      <c r="G11" s="23">
        <v>2707569658</v>
      </c>
      <c r="H11" s="19">
        <v>2787520512</v>
      </c>
      <c r="I11" s="22">
        <v>2932056311</v>
      </c>
      <c r="J11" s="17">
        <v>3088495760</v>
      </c>
      <c r="K11" s="23">
        <v>3255074315</v>
      </c>
    </row>
    <row r="12" spans="1:11" x14ac:dyDescent="0.25">
      <c r="A12" s="20" t="s">
        <v>23</v>
      </c>
      <c r="B12" s="17">
        <v>64682668</v>
      </c>
      <c r="C12" s="17">
        <v>66749190</v>
      </c>
      <c r="D12" s="21">
        <v>68967379</v>
      </c>
      <c r="E12" s="22">
        <v>77685849</v>
      </c>
      <c r="F12" s="17">
        <v>77685849</v>
      </c>
      <c r="G12" s="23">
        <v>77685849</v>
      </c>
      <c r="H12" s="19">
        <v>70373310</v>
      </c>
      <c r="I12" s="22">
        <v>81577908</v>
      </c>
      <c r="J12" s="17">
        <v>85942330</v>
      </c>
      <c r="K12" s="23">
        <v>90798070</v>
      </c>
    </row>
    <row r="13" spans="1:11" x14ac:dyDescent="0.25">
      <c r="A13" s="20" t="s">
        <v>24</v>
      </c>
      <c r="B13" s="17">
        <v>1569797114</v>
      </c>
      <c r="C13" s="17">
        <v>1846054391</v>
      </c>
      <c r="D13" s="21">
        <v>1944481052</v>
      </c>
      <c r="E13" s="22">
        <v>567615353</v>
      </c>
      <c r="F13" s="17">
        <v>577826942</v>
      </c>
      <c r="G13" s="23">
        <v>577826942</v>
      </c>
      <c r="H13" s="19">
        <v>2362852717</v>
      </c>
      <c r="I13" s="22">
        <v>595663205</v>
      </c>
      <c r="J13" s="17">
        <v>746254815</v>
      </c>
      <c r="K13" s="23">
        <v>822500355</v>
      </c>
    </row>
    <row r="14" spans="1:11" x14ac:dyDescent="0.25">
      <c r="A14" s="20" t="s">
        <v>25</v>
      </c>
      <c r="B14" s="17">
        <v>20684494</v>
      </c>
      <c r="C14" s="17">
        <v>16075060</v>
      </c>
      <c r="D14" s="21">
        <v>46210625</v>
      </c>
      <c r="E14" s="22">
        <v>8966469</v>
      </c>
      <c r="F14" s="17">
        <v>8966469</v>
      </c>
      <c r="G14" s="23">
        <v>8966469</v>
      </c>
      <c r="H14" s="19">
        <v>44448679</v>
      </c>
      <c r="I14" s="22">
        <v>6551234</v>
      </c>
      <c r="J14" s="17">
        <v>4669070</v>
      </c>
      <c r="K14" s="23">
        <v>3286116</v>
      </c>
    </row>
    <row r="15" spans="1:11" x14ac:dyDescent="0.25">
      <c r="A15" s="20" t="s">
        <v>26</v>
      </c>
      <c r="B15" s="17">
        <v>2293210052</v>
      </c>
      <c r="C15" s="17">
        <v>2256204665</v>
      </c>
      <c r="D15" s="21">
        <v>2589318747</v>
      </c>
      <c r="E15" s="22">
        <v>3112589989</v>
      </c>
      <c r="F15" s="17">
        <v>3108530423</v>
      </c>
      <c r="G15" s="23">
        <v>3108530423</v>
      </c>
      <c r="H15" s="19">
        <v>2983797583</v>
      </c>
      <c r="I15" s="22">
        <v>3483064985</v>
      </c>
      <c r="J15" s="17">
        <v>3671889721</v>
      </c>
      <c r="K15" s="23">
        <v>3898813239</v>
      </c>
    </row>
    <row r="16" spans="1:11" x14ac:dyDescent="0.25">
      <c r="A16" s="20" t="s">
        <v>27</v>
      </c>
      <c r="B16" s="17">
        <v>127298704</v>
      </c>
      <c r="C16" s="17">
        <v>137494891</v>
      </c>
      <c r="D16" s="21">
        <v>131530967</v>
      </c>
      <c r="E16" s="22">
        <v>142580580</v>
      </c>
      <c r="F16" s="17">
        <v>143149235</v>
      </c>
      <c r="G16" s="23">
        <v>143149235</v>
      </c>
      <c r="H16" s="19">
        <v>102451039</v>
      </c>
      <c r="I16" s="22">
        <v>117729177</v>
      </c>
      <c r="J16" s="17">
        <v>117527085</v>
      </c>
      <c r="K16" s="23">
        <v>123365062</v>
      </c>
    </row>
    <row r="17" spans="1:11" x14ac:dyDescent="0.25">
      <c r="A17" s="20" t="s">
        <v>28</v>
      </c>
      <c r="B17" s="17">
        <v>2589019889</v>
      </c>
      <c r="C17" s="17">
        <v>2312444973</v>
      </c>
      <c r="D17" s="21">
        <v>3287770726</v>
      </c>
      <c r="E17" s="22">
        <v>3282523266</v>
      </c>
      <c r="F17" s="17">
        <v>3672834131</v>
      </c>
      <c r="G17" s="23">
        <v>3672834131</v>
      </c>
      <c r="H17" s="19">
        <v>3783760513</v>
      </c>
      <c r="I17" s="22">
        <v>3734957701</v>
      </c>
      <c r="J17" s="17">
        <v>3675696718</v>
      </c>
      <c r="K17" s="23">
        <v>3789010385</v>
      </c>
    </row>
    <row r="18" spans="1:11" x14ac:dyDescent="0.25">
      <c r="A18" s="30" t="s">
        <v>29</v>
      </c>
      <c r="B18" s="31">
        <f>SUM(B11:B17)</f>
        <v>9201095919</v>
      </c>
      <c r="C18" s="32">
        <f t="shared" ref="C18:K18" si="1">SUM(C11:C17)</f>
        <v>9110636403</v>
      </c>
      <c r="D18" s="33">
        <f t="shared" si="1"/>
        <v>10771480519</v>
      </c>
      <c r="E18" s="31">
        <f t="shared" si="1"/>
        <v>10129615381</v>
      </c>
      <c r="F18" s="32">
        <f t="shared" si="1"/>
        <v>10296562707</v>
      </c>
      <c r="G18" s="34">
        <f t="shared" si="1"/>
        <v>10296562707</v>
      </c>
      <c r="H18" s="35">
        <f t="shared" si="1"/>
        <v>12135204353</v>
      </c>
      <c r="I18" s="31">
        <f t="shared" si="1"/>
        <v>10951600521</v>
      </c>
      <c r="J18" s="32">
        <f t="shared" si="1"/>
        <v>11390475499</v>
      </c>
      <c r="K18" s="34">
        <f t="shared" si="1"/>
        <v>11982847542</v>
      </c>
    </row>
    <row r="19" spans="1:11" x14ac:dyDescent="0.25">
      <c r="A19" s="30" t="s">
        <v>30</v>
      </c>
      <c r="B19" s="36">
        <f>+B10-B18</f>
        <v>-951909528</v>
      </c>
      <c r="C19" s="37">
        <f t="shared" ref="C19:K19" si="2">+C10-C18</f>
        <v>-1057915837</v>
      </c>
      <c r="D19" s="38">
        <f t="shared" si="2"/>
        <v>-1418058060</v>
      </c>
      <c r="E19" s="36">
        <f t="shared" si="2"/>
        <v>5195910</v>
      </c>
      <c r="F19" s="37">
        <f t="shared" si="2"/>
        <v>5195912</v>
      </c>
      <c r="G19" s="39">
        <f t="shared" si="2"/>
        <v>5195912</v>
      </c>
      <c r="H19" s="40">
        <f t="shared" si="2"/>
        <v>-1856093777</v>
      </c>
      <c r="I19" s="36">
        <f t="shared" si="2"/>
        <v>1968384</v>
      </c>
      <c r="J19" s="37">
        <f t="shared" si="2"/>
        <v>2001832</v>
      </c>
      <c r="K19" s="39">
        <f t="shared" si="2"/>
        <v>2252912</v>
      </c>
    </row>
    <row r="20" spans="1:11" x14ac:dyDescent="0.25">
      <c r="A20" s="41" t="s">
        <v>31</v>
      </c>
      <c r="B20" s="42">
        <v>687065438</v>
      </c>
      <c r="C20" s="43">
        <v>744644204</v>
      </c>
      <c r="D20" s="44">
        <v>855177516</v>
      </c>
      <c r="E20" s="42">
        <v>788813251</v>
      </c>
      <c r="F20" s="43">
        <v>915392131</v>
      </c>
      <c r="G20" s="45">
        <v>915392131</v>
      </c>
      <c r="H20" s="46">
        <v>773039904</v>
      </c>
      <c r="I20" s="42">
        <v>808900053</v>
      </c>
      <c r="J20" s="43">
        <v>837834917</v>
      </c>
      <c r="K20" s="45">
        <v>886563780</v>
      </c>
    </row>
    <row r="21" spans="1:11" x14ac:dyDescent="0.25">
      <c r="A21" s="47" t="s">
        <v>32</v>
      </c>
      <c r="B21" s="48">
        <v>2293545</v>
      </c>
      <c r="C21" s="49">
        <v>4160425</v>
      </c>
      <c r="D21" s="50">
        <v>22409060</v>
      </c>
      <c r="E21" s="48">
        <v>0</v>
      </c>
      <c r="F21" s="49">
        <v>0</v>
      </c>
      <c r="G21" s="51">
        <v>0</v>
      </c>
      <c r="H21" s="52">
        <v>5666429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85</v>
      </c>
      <c r="B22" s="54">
        <f>SUM(B19:B21)</f>
        <v>-262550545</v>
      </c>
      <c r="C22" s="55">
        <f t="shared" ref="C22:K22" si="3">SUM(C19:C21)</f>
        <v>-309111208</v>
      </c>
      <c r="D22" s="56">
        <f t="shared" si="3"/>
        <v>-540471484</v>
      </c>
      <c r="E22" s="54">
        <f t="shared" si="3"/>
        <v>794009161</v>
      </c>
      <c r="F22" s="55">
        <f t="shared" si="3"/>
        <v>920588043</v>
      </c>
      <c r="G22" s="57">
        <f t="shared" si="3"/>
        <v>920588043</v>
      </c>
      <c r="H22" s="58">
        <f t="shared" si="3"/>
        <v>-1077387444</v>
      </c>
      <c r="I22" s="54">
        <f t="shared" si="3"/>
        <v>810868437</v>
      </c>
      <c r="J22" s="55">
        <f t="shared" si="3"/>
        <v>839836749</v>
      </c>
      <c r="K22" s="57">
        <f t="shared" si="3"/>
        <v>888816692</v>
      </c>
    </row>
    <row r="23" spans="1:11" x14ac:dyDescent="0.25">
      <c r="A23" s="47" t="s">
        <v>86</v>
      </c>
      <c r="B23" s="17">
        <v>-29868763</v>
      </c>
      <c r="C23" s="17">
        <v>20142918</v>
      </c>
      <c r="D23" s="21">
        <v>-40750306</v>
      </c>
      <c r="E23" s="22">
        <v>0</v>
      </c>
      <c r="F23" s="17">
        <v>0</v>
      </c>
      <c r="G23" s="23">
        <v>0</v>
      </c>
      <c r="H23" s="19">
        <v>1975925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-292419308</v>
      </c>
      <c r="C24" s="37">
        <f t="shared" ref="C24:K24" si="4">SUM(C22:C23)</f>
        <v>-288968290</v>
      </c>
      <c r="D24" s="38">
        <f t="shared" si="4"/>
        <v>-581221790</v>
      </c>
      <c r="E24" s="36">
        <f t="shared" si="4"/>
        <v>794009161</v>
      </c>
      <c r="F24" s="37">
        <f t="shared" si="4"/>
        <v>920588043</v>
      </c>
      <c r="G24" s="39">
        <f t="shared" si="4"/>
        <v>920588043</v>
      </c>
      <c r="H24" s="40">
        <f t="shared" si="4"/>
        <v>-1075411519</v>
      </c>
      <c r="I24" s="36">
        <f t="shared" si="4"/>
        <v>810868437</v>
      </c>
      <c r="J24" s="37">
        <f t="shared" si="4"/>
        <v>839836749</v>
      </c>
      <c r="K24" s="39">
        <f t="shared" si="4"/>
        <v>888816692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87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1408515201</v>
      </c>
      <c r="C27" s="66">
        <v>1425946292</v>
      </c>
      <c r="D27" s="67">
        <v>1110164284</v>
      </c>
      <c r="E27" s="68">
        <v>1231114811</v>
      </c>
      <c r="F27" s="66">
        <v>1426182753</v>
      </c>
      <c r="G27" s="69">
        <v>1426182753</v>
      </c>
      <c r="H27" s="70">
        <v>1194798145</v>
      </c>
      <c r="I27" s="68">
        <v>1159708535</v>
      </c>
      <c r="J27" s="66">
        <v>1177308509</v>
      </c>
      <c r="K27" s="69">
        <v>1214140446</v>
      </c>
    </row>
    <row r="28" spans="1:11" x14ac:dyDescent="0.25">
      <c r="A28" s="71" t="s">
        <v>36</v>
      </c>
      <c r="B28" s="17">
        <v>624387717</v>
      </c>
      <c r="C28" s="17">
        <v>696267490</v>
      </c>
      <c r="D28" s="21">
        <v>763359520</v>
      </c>
      <c r="E28" s="22">
        <v>788563251</v>
      </c>
      <c r="F28" s="17">
        <v>915142131</v>
      </c>
      <c r="G28" s="23">
        <v>915142131</v>
      </c>
      <c r="H28" s="19">
        <v>702486310</v>
      </c>
      <c r="I28" s="22">
        <v>808800075</v>
      </c>
      <c r="J28" s="17">
        <v>832734932</v>
      </c>
      <c r="K28" s="23">
        <v>881463786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11727391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772324093</v>
      </c>
      <c r="C31" s="17">
        <v>729678802</v>
      </c>
      <c r="D31" s="21">
        <v>346804764</v>
      </c>
      <c r="E31" s="22">
        <v>442551560</v>
      </c>
      <c r="F31" s="17">
        <v>511040622</v>
      </c>
      <c r="G31" s="23">
        <v>511040622</v>
      </c>
      <c r="H31" s="19">
        <v>492311835</v>
      </c>
      <c r="I31" s="22">
        <v>350908460</v>
      </c>
      <c r="J31" s="17">
        <v>344573577</v>
      </c>
      <c r="K31" s="23">
        <v>332676660</v>
      </c>
    </row>
    <row r="32" spans="1:11" x14ac:dyDescent="0.25">
      <c r="A32" s="30" t="s">
        <v>39</v>
      </c>
      <c r="B32" s="66">
        <f>SUM(B28:B31)</f>
        <v>1408439201</v>
      </c>
      <c r="C32" s="66">
        <f t="shared" ref="C32:K32" si="5">SUM(C28:C31)</f>
        <v>1425946292</v>
      </c>
      <c r="D32" s="67">
        <f t="shared" si="5"/>
        <v>1110164284</v>
      </c>
      <c r="E32" s="68">
        <f t="shared" si="5"/>
        <v>1231114811</v>
      </c>
      <c r="F32" s="66">
        <f t="shared" si="5"/>
        <v>1426182753</v>
      </c>
      <c r="G32" s="69">
        <f t="shared" si="5"/>
        <v>1426182753</v>
      </c>
      <c r="H32" s="70">
        <f t="shared" si="5"/>
        <v>1194798145</v>
      </c>
      <c r="I32" s="68">
        <f t="shared" si="5"/>
        <v>1159708535</v>
      </c>
      <c r="J32" s="66">
        <f t="shared" si="5"/>
        <v>1177308509</v>
      </c>
      <c r="K32" s="69">
        <f t="shared" si="5"/>
        <v>1214140446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10217211922</v>
      </c>
      <c r="C35" s="17">
        <v>11194273719</v>
      </c>
      <c r="D35" s="21">
        <v>12514205304</v>
      </c>
      <c r="E35" s="22">
        <v>5891085102</v>
      </c>
      <c r="F35" s="17">
        <v>5921322329</v>
      </c>
      <c r="G35" s="23">
        <v>5921322329</v>
      </c>
      <c r="H35" s="19">
        <v>13548216025</v>
      </c>
      <c r="I35" s="22">
        <v>6037041697</v>
      </c>
      <c r="J35" s="17">
        <v>6279497262</v>
      </c>
      <c r="K35" s="23">
        <v>6480006433</v>
      </c>
    </row>
    <row r="36" spans="1:11" x14ac:dyDescent="0.25">
      <c r="A36" s="20" t="s">
        <v>42</v>
      </c>
      <c r="B36" s="17">
        <v>25670881089</v>
      </c>
      <c r="C36" s="17">
        <v>26076176513</v>
      </c>
      <c r="D36" s="21">
        <v>31714709460</v>
      </c>
      <c r="E36" s="22">
        <v>25805896969</v>
      </c>
      <c r="F36" s="17">
        <v>31632120091</v>
      </c>
      <c r="G36" s="23">
        <v>31632120091</v>
      </c>
      <c r="H36" s="19">
        <v>42430561767</v>
      </c>
      <c r="I36" s="22">
        <v>31201935211</v>
      </c>
      <c r="J36" s="17">
        <v>30688742399</v>
      </c>
      <c r="K36" s="23">
        <v>30224793993</v>
      </c>
    </row>
    <row r="37" spans="1:11" x14ac:dyDescent="0.25">
      <c r="A37" s="20" t="s">
        <v>43</v>
      </c>
      <c r="B37" s="17">
        <v>8865398667</v>
      </c>
      <c r="C37" s="17">
        <v>10171137432</v>
      </c>
      <c r="D37" s="21">
        <v>10993173480</v>
      </c>
      <c r="E37" s="22">
        <v>3816902786</v>
      </c>
      <c r="F37" s="17">
        <v>3768719214</v>
      </c>
      <c r="G37" s="23">
        <v>3768719214</v>
      </c>
      <c r="H37" s="19">
        <v>11697175544</v>
      </c>
      <c r="I37" s="22">
        <v>3727589010</v>
      </c>
      <c r="J37" s="17">
        <v>3727988259</v>
      </c>
      <c r="K37" s="23">
        <v>3693242509</v>
      </c>
    </row>
    <row r="38" spans="1:11" x14ac:dyDescent="0.25">
      <c r="A38" s="20" t="s">
        <v>44</v>
      </c>
      <c r="B38" s="17">
        <v>1143932771</v>
      </c>
      <c r="C38" s="17">
        <v>951998339</v>
      </c>
      <c r="D38" s="21">
        <v>961556564</v>
      </c>
      <c r="E38" s="22">
        <v>996720980</v>
      </c>
      <c r="F38" s="17">
        <v>1000174752</v>
      </c>
      <c r="G38" s="23">
        <v>1000174752</v>
      </c>
      <c r="H38" s="19">
        <v>1325199442</v>
      </c>
      <c r="I38" s="22">
        <v>1049140921</v>
      </c>
      <c r="J38" s="17">
        <v>1098223797</v>
      </c>
      <c r="K38" s="23">
        <v>1146348187</v>
      </c>
    </row>
    <row r="39" spans="1:11" x14ac:dyDescent="0.25">
      <c r="A39" s="20" t="s">
        <v>45</v>
      </c>
      <c r="B39" s="17">
        <v>25878761544</v>
      </c>
      <c r="C39" s="17">
        <v>26147314442</v>
      </c>
      <c r="D39" s="21">
        <v>32274184703</v>
      </c>
      <c r="E39" s="22">
        <v>26883358305</v>
      </c>
      <c r="F39" s="17">
        <v>32780099574</v>
      </c>
      <c r="G39" s="23">
        <v>32780099574</v>
      </c>
      <c r="H39" s="19">
        <v>45618348167</v>
      </c>
      <c r="I39" s="22">
        <v>32462246977</v>
      </c>
      <c r="J39" s="17">
        <v>32142027605</v>
      </c>
      <c r="K39" s="23">
        <v>31865209730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4248325900</v>
      </c>
      <c r="C42" s="17">
        <v>4913551131</v>
      </c>
      <c r="D42" s="21">
        <v>3393145836</v>
      </c>
      <c r="E42" s="22">
        <v>1325088842</v>
      </c>
      <c r="F42" s="17">
        <v>1587530602</v>
      </c>
      <c r="G42" s="23">
        <v>1587530602</v>
      </c>
      <c r="H42" s="19">
        <v>5742958877</v>
      </c>
      <c r="I42" s="22">
        <v>1215726486</v>
      </c>
      <c r="J42" s="17">
        <v>1230273896</v>
      </c>
      <c r="K42" s="23">
        <v>1256119066</v>
      </c>
    </row>
    <row r="43" spans="1:11" x14ac:dyDescent="0.25">
      <c r="A43" s="20" t="s">
        <v>48</v>
      </c>
      <c r="B43" s="17">
        <v>-1407091976</v>
      </c>
      <c r="C43" s="17">
        <v>-1425943866</v>
      </c>
      <c r="D43" s="21">
        <v>-1110048384</v>
      </c>
      <c r="E43" s="22">
        <v>-1231114811</v>
      </c>
      <c r="F43" s="17">
        <v>-1426182753</v>
      </c>
      <c r="G43" s="23">
        <v>-1426182753</v>
      </c>
      <c r="H43" s="19">
        <v>-1176148625</v>
      </c>
      <c r="I43" s="22">
        <v>-1159708535</v>
      </c>
      <c r="J43" s="17">
        <v>-1177308509</v>
      </c>
      <c r="K43" s="23">
        <v>-1214140446</v>
      </c>
    </row>
    <row r="44" spans="1:11" x14ac:dyDescent="0.25">
      <c r="A44" s="20" t="s">
        <v>49</v>
      </c>
      <c r="B44" s="17">
        <v>-45190555</v>
      </c>
      <c r="C44" s="17">
        <v>-49140564</v>
      </c>
      <c r="D44" s="21">
        <v>-30246178</v>
      </c>
      <c r="E44" s="22">
        <v>-25539696</v>
      </c>
      <c r="F44" s="17">
        <v>-25539696</v>
      </c>
      <c r="G44" s="23">
        <v>-25539696</v>
      </c>
      <c r="H44" s="19">
        <v>-30346122</v>
      </c>
      <c r="I44" s="22">
        <v>-21746163</v>
      </c>
      <c r="J44" s="17">
        <v>-17322727</v>
      </c>
      <c r="K44" s="23">
        <v>-4910254</v>
      </c>
    </row>
    <row r="45" spans="1:11" x14ac:dyDescent="0.25">
      <c r="A45" s="30" t="s">
        <v>50</v>
      </c>
      <c r="B45" s="66">
        <v>3941450645</v>
      </c>
      <c r="C45" s="66">
        <v>4135923516</v>
      </c>
      <c r="D45" s="67">
        <v>2932826270</v>
      </c>
      <c r="E45" s="68">
        <v>803263637</v>
      </c>
      <c r="F45" s="66">
        <v>856794710</v>
      </c>
      <c r="G45" s="69">
        <v>856794710</v>
      </c>
      <c r="H45" s="70">
        <v>5257450687</v>
      </c>
      <c r="I45" s="68">
        <v>891066498</v>
      </c>
      <c r="J45" s="66">
        <v>926709158</v>
      </c>
      <c r="K45" s="69">
        <v>963777524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697456805</v>
      </c>
      <c r="C48" s="17">
        <v>679974987</v>
      </c>
      <c r="D48" s="21">
        <v>720986564</v>
      </c>
      <c r="E48" s="22">
        <v>803263637</v>
      </c>
      <c r="F48" s="17">
        <v>856794710</v>
      </c>
      <c r="G48" s="23">
        <v>856794710</v>
      </c>
      <c r="H48" s="19">
        <v>731028583</v>
      </c>
      <c r="I48" s="22">
        <v>891066498</v>
      </c>
      <c r="J48" s="17">
        <v>926709158</v>
      </c>
      <c r="K48" s="23">
        <v>963777524</v>
      </c>
    </row>
    <row r="49" spans="1:11" x14ac:dyDescent="0.25">
      <c r="A49" s="20" t="s">
        <v>53</v>
      </c>
      <c r="B49" s="17">
        <f>+B75</f>
        <v>-2058676837.6071043</v>
      </c>
      <c r="C49" s="17">
        <f t="shared" ref="C49:K49" si="6">+C75</f>
        <v>-2706147218.0507088</v>
      </c>
      <c r="D49" s="21">
        <f t="shared" si="6"/>
        <v>-1962958457.4935141</v>
      </c>
      <c r="E49" s="22">
        <f t="shared" si="6"/>
        <v>-766011821.32160568</v>
      </c>
      <c r="F49" s="17">
        <f t="shared" si="6"/>
        <v>-824189666.1284337</v>
      </c>
      <c r="G49" s="23">
        <f t="shared" si="6"/>
        <v>-824189666.1284337</v>
      </c>
      <c r="H49" s="19">
        <f t="shared" si="6"/>
        <v>-3317056206.2198868</v>
      </c>
      <c r="I49" s="22">
        <f t="shared" si="6"/>
        <v>-943577706.32826757</v>
      </c>
      <c r="J49" s="17">
        <f t="shared" si="6"/>
        <v>-1114505703.039885</v>
      </c>
      <c r="K49" s="23">
        <f t="shared" si="6"/>
        <v>-1376372918.1871977</v>
      </c>
    </row>
    <row r="50" spans="1:11" x14ac:dyDescent="0.25">
      <c r="A50" s="30" t="s">
        <v>54</v>
      </c>
      <c r="B50" s="66">
        <f>+B48-B49</f>
        <v>2756133642.6071043</v>
      </c>
      <c r="C50" s="66">
        <f t="shared" ref="C50:K50" si="7">+C48-C49</f>
        <v>3386122205.0507088</v>
      </c>
      <c r="D50" s="67">
        <f t="shared" si="7"/>
        <v>2683945021.4935141</v>
      </c>
      <c r="E50" s="68">
        <f t="shared" si="7"/>
        <v>1569275458.3216057</v>
      </c>
      <c r="F50" s="66">
        <f t="shared" si="7"/>
        <v>1680984376.1284337</v>
      </c>
      <c r="G50" s="69">
        <f t="shared" si="7"/>
        <v>1680984376.1284337</v>
      </c>
      <c r="H50" s="70">
        <f t="shared" si="7"/>
        <v>4048084789.2198868</v>
      </c>
      <c r="I50" s="68">
        <f t="shared" si="7"/>
        <v>1834644204.3282676</v>
      </c>
      <c r="J50" s="66">
        <f t="shared" si="7"/>
        <v>2041214861.039885</v>
      </c>
      <c r="K50" s="69">
        <f t="shared" si="7"/>
        <v>2340150442.1871977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20299294245</v>
      </c>
      <c r="C53" s="17">
        <v>20713361835</v>
      </c>
      <c r="D53" s="21">
        <v>28532618775</v>
      </c>
      <c r="E53" s="22">
        <v>18768528001</v>
      </c>
      <c r="F53" s="17">
        <v>27505118125</v>
      </c>
      <c r="G53" s="23">
        <v>27505118125</v>
      </c>
      <c r="H53" s="19">
        <v>40127716519</v>
      </c>
      <c r="I53" s="22">
        <v>26287259726</v>
      </c>
      <c r="J53" s="17">
        <v>25014435989</v>
      </c>
      <c r="K53" s="23">
        <v>23792312923</v>
      </c>
    </row>
    <row r="54" spans="1:11" x14ac:dyDescent="0.25">
      <c r="A54" s="20" t="s">
        <v>57</v>
      </c>
      <c r="B54" s="17">
        <v>1569794109</v>
      </c>
      <c r="C54" s="17">
        <v>1846054391</v>
      </c>
      <c r="D54" s="21">
        <v>1891872716</v>
      </c>
      <c r="E54" s="22">
        <v>567615353</v>
      </c>
      <c r="F54" s="17">
        <v>577826942</v>
      </c>
      <c r="G54" s="23">
        <v>577826942</v>
      </c>
      <c r="H54" s="19">
        <v>1628458912</v>
      </c>
      <c r="I54" s="22">
        <v>595663205</v>
      </c>
      <c r="J54" s="17">
        <v>746254815</v>
      </c>
      <c r="K54" s="23">
        <v>822500355</v>
      </c>
    </row>
    <row r="55" spans="1:11" x14ac:dyDescent="0.25">
      <c r="A55" s="20" t="s">
        <v>58</v>
      </c>
      <c r="B55" s="17">
        <v>797993089</v>
      </c>
      <c r="C55" s="17">
        <v>819729543</v>
      </c>
      <c r="D55" s="21">
        <v>704473133</v>
      </c>
      <c r="E55" s="22">
        <v>598691249</v>
      </c>
      <c r="F55" s="17">
        <v>752802710</v>
      </c>
      <c r="G55" s="23">
        <v>752802710</v>
      </c>
      <c r="H55" s="19">
        <v>608760479</v>
      </c>
      <c r="I55" s="22">
        <v>525046589</v>
      </c>
      <c r="J55" s="17">
        <v>536870254</v>
      </c>
      <c r="K55" s="23">
        <v>585317096</v>
      </c>
    </row>
    <row r="56" spans="1:11" x14ac:dyDescent="0.25">
      <c r="A56" s="20" t="s">
        <v>59</v>
      </c>
      <c r="B56" s="17">
        <v>401398731</v>
      </c>
      <c r="C56" s="17">
        <v>445308256</v>
      </c>
      <c r="D56" s="21">
        <v>491206319</v>
      </c>
      <c r="E56" s="22">
        <v>545359764</v>
      </c>
      <c r="F56" s="17">
        <v>527746108</v>
      </c>
      <c r="G56" s="23">
        <v>527746108</v>
      </c>
      <c r="H56" s="19">
        <v>431677155</v>
      </c>
      <c r="I56" s="22">
        <v>501903108</v>
      </c>
      <c r="J56" s="17">
        <v>509969096</v>
      </c>
      <c r="K56" s="23">
        <v>532409866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480840724</v>
      </c>
      <c r="C59" s="17">
        <v>501825486</v>
      </c>
      <c r="D59" s="21">
        <v>464955008</v>
      </c>
      <c r="E59" s="22">
        <v>647884641</v>
      </c>
      <c r="F59" s="17">
        <v>647884641</v>
      </c>
      <c r="G59" s="23">
        <v>647884641</v>
      </c>
      <c r="H59" s="19">
        <v>556711827</v>
      </c>
      <c r="I59" s="22">
        <v>699931458</v>
      </c>
      <c r="J59" s="17">
        <v>738589194</v>
      </c>
      <c r="K59" s="23">
        <v>779546734</v>
      </c>
    </row>
    <row r="60" spans="1:11" x14ac:dyDescent="0.25">
      <c r="A60" s="20" t="s">
        <v>62</v>
      </c>
      <c r="B60" s="17">
        <v>127402962</v>
      </c>
      <c r="C60" s="17">
        <v>174982779</v>
      </c>
      <c r="D60" s="21">
        <v>232103407</v>
      </c>
      <c r="E60" s="22">
        <v>341133382</v>
      </c>
      <c r="F60" s="17">
        <v>341133382</v>
      </c>
      <c r="G60" s="23">
        <v>341133382</v>
      </c>
      <c r="H60" s="19">
        <v>281464318</v>
      </c>
      <c r="I60" s="22">
        <v>350878502</v>
      </c>
      <c r="J60" s="17">
        <v>367018913</v>
      </c>
      <c r="K60" s="23">
        <v>383167744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2121</v>
      </c>
      <c r="C62" s="86">
        <v>1821</v>
      </c>
      <c r="D62" s="87">
        <v>1821</v>
      </c>
      <c r="E62" s="85">
        <v>3864</v>
      </c>
      <c r="F62" s="86">
        <v>3864</v>
      </c>
      <c r="G62" s="87">
        <v>3864</v>
      </c>
      <c r="H62" s="88">
        <v>3864</v>
      </c>
      <c r="I62" s="85">
        <v>2864</v>
      </c>
      <c r="J62" s="86">
        <v>1864</v>
      </c>
      <c r="K62" s="87">
        <v>864</v>
      </c>
    </row>
    <row r="63" spans="1:11" x14ac:dyDescent="0.25">
      <c r="A63" s="84" t="s">
        <v>65</v>
      </c>
      <c r="B63" s="85">
        <v>8692</v>
      </c>
      <c r="C63" s="86">
        <v>4184</v>
      </c>
      <c r="D63" s="87">
        <v>4184</v>
      </c>
      <c r="E63" s="85">
        <v>4184</v>
      </c>
      <c r="F63" s="86">
        <v>4184</v>
      </c>
      <c r="G63" s="87">
        <v>4184</v>
      </c>
      <c r="H63" s="88">
        <v>4184</v>
      </c>
      <c r="I63" s="85">
        <v>4184</v>
      </c>
      <c r="J63" s="86">
        <v>3184</v>
      </c>
      <c r="K63" s="87">
        <v>1984</v>
      </c>
    </row>
    <row r="64" spans="1:11" x14ac:dyDescent="0.25">
      <c r="A64" s="84" t="s">
        <v>66</v>
      </c>
      <c r="B64" s="85">
        <v>40000</v>
      </c>
      <c r="C64" s="86">
        <v>0</v>
      </c>
      <c r="D64" s="87">
        <v>0</v>
      </c>
      <c r="E64" s="85">
        <v>35500</v>
      </c>
      <c r="F64" s="86">
        <v>35500</v>
      </c>
      <c r="G64" s="87">
        <v>35500</v>
      </c>
      <c r="H64" s="88">
        <v>35500</v>
      </c>
      <c r="I64" s="85">
        <v>37000</v>
      </c>
      <c r="J64" s="86">
        <v>37000</v>
      </c>
      <c r="K64" s="87">
        <v>37000</v>
      </c>
    </row>
    <row r="65" spans="1:11" x14ac:dyDescent="0.25">
      <c r="A65" s="84" t="s">
        <v>67</v>
      </c>
      <c r="B65" s="85">
        <v>65950</v>
      </c>
      <c r="C65" s="86">
        <v>30296</v>
      </c>
      <c r="D65" s="87">
        <v>30296</v>
      </c>
      <c r="E65" s="85">
        <v>35950</v>
      </c>
      <c r="F65" s="86">
        <v>65950</v>
      </c>
      <c r="G65" s="87">
        <v>65950</v>
      </c>
      <c r="H65" s="88">
        <v>65950</v>
      </c>
      <c r="I65" s="85">
        <v>65950</v>
      </c>
      <c r="J65" s="86">
        <v>65950</v>
      </c>
      <c r="K65" s="87">
        <v>65950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88</v>
      </c>
      <c r="B70" s="5">
        <f>IF(ISERROR(B71/B72),0,(B71/B72))</f>
        <v>1.435712452136221</v>
      </c>
      <c r="C70" s="5">
        <f t="shared" ref="C70:K70" si="8">IF(ISERROR(C71/C72),0,(C71/C72))</f>
        <v>1.6951796543572266</v>
      </c>
      <c r="D70" s="5">
        <f t="shared" si="8"/>
        <v>1.2939621952743867</v>
      </c>
      <c r="E70" s="5">
        <f t="shared" si="8"/>
        <v>0.86916519781673218</v>
      </c>
      <c r="F70" s="5">
        <f t="shared" si="8"/>
        <v>0.87448856093999638</v>
      </c>
      <c r="G70" s="5">
        <f t="shared" si="8"/>
        <v>0.87448856093999638</v>
      </c>
      <c r="H70" s="5">
        <f t="shared" si="8"/>
        <v>1.5325118038624186</v>
      </c>
      <c r="I70" s="5">
        <f t="shared" si="8"/>
        <v>0.88596088019597741</v>
      </c>
      <c r="J70" s="5">
        <f t="shared" si="8"/>
        <v>0.88395524494216471</v>
      </c>
      <c r="K70" s="5">
        <f t="shared" si="8"/>
        <v>0.90005622004616492</v>
      </c>
    </row>
    <row r="71" spans="1:11" ht="13" hidden="1" x14ac:dyDescent="0.3">
      <c r="A71" s="1" t="s">
        <v>89</v>
      </c>
      <c r="B71" s="2">
        <f>+B83</f>
        <v>8973567448</v>
      </c>
      <c r="C71" s="2">
        <f t="shared" ref="C71:K71" si="9">+C83</f>
        <v>9761262654</v>
      </c>
      <c r="D71" s="2">
        <f t="shared" si="9"/>
        <v>8722757243</v>
      </c>
      <c r="E71" s="2">
        <f t="shared" si="9"/>
        <v>6474668077</v>
      </c>
      <c r="F71" s="2">
        <f t="shared" si="9"/>
        <v>6514323380</v>
      </c>
      <c r="G71" s="2">
        <f t="shared" si="9"/>
        <v>6514323380</v>
      </c>
      <c r="H71" s="2">
        <f t="shared" si="9"/>
        <v>11500337156</v>
      </c>
      <c r="I71" s="2">
        <f t="shared" si="9"/>
        <v>7110815760</v>
      </c>
      <c r="J71" s="2">
        <f t="shared" si="9"/>
        <v>7460773138</v>
      </c>
      <c r="K71" s="2">
        <f t="shared" si="9"/>
        <v>8005730947</v>
      </c>
    </row>
    <row r="72" spans="1:11" ht="13" hidden="1" x14ac:dyDescent="0.3">
      <c r="A72" s="1" t="s">
        <v>90</v>
      </c>
      <c r="B72" s="2">
        <f>+B77</f>
        <v>6250253966</v>
      </c>
      <c r="C72" s="2">
        <f t="shared" ref="C72:K72" si="10">+C77</f>
        <v>5758246702</v>
      </c>
      <c r="D72" s="2">
        <f t="shared" si="10"/>
        <v>6741122171</v>
      </c>
      <c r="E72" s="2">
        <f t="shared" si="10"/>
        <v>7449295132</v>
      </c>
      <c r="F72" s="2">
        <f t="shared" si="10"/>
        <v>7449295132</v>
      </c>
      <c r="G72" s="2">
        <f t="shared" si="10"/>
        <v>7449295132</v>
      </c>
      <c r="H72" s="2">
        <f t="shared" si="10"/>
        <v>7504240507</v>
      </c>
      <c r="I72" s="2">
        <f t="shared" si="10"/>
        <v>8026105801</v>
      </c>
      <c r="J72" s="2">
        <f t="shared" si="10"/>
        <v>8440215928</v>
      </c>
      <c r="K72" s="2">
        <f t="shared" si="10"/>
        <v>8894700985</v>
      </c>
    </row>
    <row r="73" spans="1:11" ht="13" hidden="1" x14ac:dyDescent="0.3">
      <c r="A73" s="1" t="s">
        <v>91</v>
      </c>
      <c r="B73" s="2">
        <f>+B74</f>
        <v>332585673</v>
      </c>
      <c r="C73" s="2">
        <f t="shared" ref="C73:K73" si="11">+(C78+C80+C81+C82)-(B78+B80+B81+B82)</f>
        <v>263735638</v>
      </c>
      <c r="D73" s="2">
        <f t="shared" si="11"/>
        <v>518968266</v>
      </c>
      <c r="E73" s="2">
        <f t="shared" si="11"/>
        <v>361100684</v>
      </c>
      <c r="F73" s="2">
        <f>+(F78+F80+F81+F82)-(D78+D80+D81+D82)</f>
        <v>227751054</v>
      </c>
      <c r="G73" s="2">
        <f>+(G78+G80+G81+G82)-(D78+D80+D81+D82)</f>
        <v>227751054</v>
      </c>
      <c r="H73" s="2">
        <f>+(H78+H80+H81+H82)-(D78+D80+D81+D82)</f>
        <v>243180369</v>
      </c>
      <c r="I73" s="2">
        <f>+(I78+I80+I81+I82)-(E78+E80+E81+E82)</f>
        <v>-48390097</v>
      </c>
      <c r="J73" s="2">
        <f t="shared" si="11"/>
        <v>202003273</v>
      </c>
      <c r="K73" s="2">
        <f t="shared" si="11"/>
        <v>163226892</v>
      </c>
    </row>
    <row r="74" spans="1:11" ht="13" hidden="1" x14ac:dyDescent="0.3">
      <c r="A74" s="1" t="s">
        <v>92</v>
      </c>
      <c r="B74" s="2">
        <f>+TREND(C74:E74)</f>
        <v>332585673</v>
      </c>
      <c r="C74" s="2">
        <f>+C73</f>
        <v>263735638</v>
      </c>
      <c r="D74" s="2">
        <f t="shared" ref="D74:K74" si="12">+D73</f>
        <v>518968266</v>
      </c>
      <c r="E74" s="2">
        <f t="shared" si="12"/>
        <v>361100684</v>
      </c>
      <c r="F74" s="2">
        <f t="shared" si="12"/>
        <v>227751054</v>
      </c>
      <c r="G74" s="2">
        <f t="shared" si="12"/>
        <v>227751054</v>
      </c>
      <c r="H74" s="2">
        <f t="shared" si="12"/>
        <v>243180369</v>
      </c>
      <c r="I74" s="2">
        <f t="shared" si="12"/>
        <v>-48390097</v>
      </c>
      <c r="J74" s="2">
        <f t="shared" si="12"/>
        <v>202003273</v>
      </c>
      <c r="K74" s="2">
        <f t="shared" si="12"/>
        <v>163226892</v>
      </c>
    </row>
    <row r="75" spans="1:11" ht="13" hidden="1" x14ac:dyDescent="0.3">
      <c r="A75" s="1" t="s">
        <v>93</v>
      </c>
      <c r="B75" s="2">
        <f>+B84-(((B80+B81+B82+B78)*B70)-B79)</f>
        <v>-2058676837.6071043</v>
      </c>
      <c r="C75" s="2">
        <f t="shared" ref="C75:K75" si="13">+C84-(((C80+C81+C82+C78)*C70)-C79)</f>
        <v>-2706147218.0507088</v>
      </c>
      <c r="D75" s="2">
        <f t="shared" si="13"/>
        <v>-1962958457.4935141</v>
      </c>
      <c r="E75" s="2">
        <f t="shared" si="13"/>
        <v>-766011821.32160568</v>
      </c>
      <c r="F75" s="2">
        <f t="shared" si="13"/>
        <v>-824189666.1284337</v>
      </c>
      <c r="G75" s="2">
        <f t="shared" si="13"/>
        <v>-824189666.1284337</v>
      </c>
      <c r="H75" s="2">
        <f t="shared" si="13"/>
        <v>-3317056206.2198868</v>
      </c>
      <c r="I75" s="2">
        <f t="shared" si="13"/>
        <v>-943577706.32826757</v>
      </c>
      <c r="J75" s="2">
        <f t="shared" si="13"/>
        <v>-1114505703.039885</v>
      </c>
      <c r="K75" s="2">
        <f t="shared" si="13"/>
        <v>-1376372918.1871977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6250253966</v>
      </c>
      <c r="C77" s="3">
        <v>5758246702</v>
      </c>
      <c r="D77" s="3">
        <v>6741122171</v>
      </c>
      <c r="E77" s="3">
        <v>7449295132</v>
      </c>
      <c r="F77" s="3">
        <v>7449295132</v>
      </c>
      <c r="G77" s="3">
        <v>7449295132</v>
      </c>
      <c r="H77" s="3">
        <v>7504240507</v>
      </c>
      <c r="I77" s="3">
        <v>8026105801</v>
      </c>
      <c r="J77" s="3">
        <v>8440215928</v>
      </c>
      <c r="K77" s="3">
        <v>8894700985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1210128272</v>
      </c>
      <c r="C79" s="3">
        <v>1805989781</v>
      </c>
      <c r="D79" s="3">
        <v>1712378094</v>
      </c>
      <c r="E79" s="3">
        <v>1588787362</v>
      </c>
      <c r="F79" s="3">
        <v>1396628807</v>
      </c>
      <c r="G79" s="3">
        <v>1396628807</v>
      </c>
      <c r="H79" s="3">
        <v>1606339520</v>
      </c>
      <c r="I79" s="3">
        <v>1297304743</v>
      </c>
      <c r="J79" s="3">
        <v>1242133084</v>
      </c>
      <c r="K79" s="3">
        <v>1138445468</v>
      </c>
    </row>
    <row r="80" spans="1:11" ht="13" hidden="1" x14ac:dyDescent="0.3">
      <c r="A80" s="1" t="s">
        <v>71</v>
      </c>
      <c r="B80" s="3">
        <v>2017018374</v>
      </c>
      <c r="C80" s="3">
        <v>2171919660</v>
      </c>
      <c r="D80" s="3">
        <v>2382983897</v>
      </c>
      <c r="E80" s="3">
        <v>3102803214</v>
      </c>
      <c r="F80" s="3">
        <v>2849679265</v>
      </c>
      <c r="G80" s="3">
        <v>2849679265</v>
      </c>
      <c r="H80" s="3">
        <v>2495285504</v>
      </c>
      <c r="I80" s="3">
        <v>2889107790</v>
      </c>
      <c r="J80" s="3">
        <v>3042863648</v>
      </c>
      <c r="K80" s="3">
        <v>3157843125</v>
      </c>
    </row>
    <row r="81" spans="1:11" ht="13" hidden="1" x14ac:dyDescent="0.3">
      <c r="A81" s="1" t="s">
        <v>72</v>
      </c>
      <c r="B81" s="3">
        <v>1006546863</v>
      </c>
      <c r="C81" s="3">
        <v>1115381215</v>
      </c>
      <c r="D81" s="3">
        <v>1423285244</v>
      </c>
      <c r="E81" s="3">
        <v>1064566611</v>
      </c>
      <c r="F81" s="3">
        <v>1184340930</v>
      </c>
      <c r="G81" s="3">
        <v>1184340930</v>
      </c>
      <c r="H81" s="3">
        <v>1554164006</v>
      </c>
      <c r="I81" s="3">
        <v>1229871938</v>
      </c>
      <c r="J81" s="3">
        <v>1278119353</v>
      </c>
      <c r="K81" s="3">
        <v>1326366768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8973567448</v>
      </c>
      <c r="C83" s="3">
        <v>9761262654</v>
      </c>
      <c r="D83" s="3">
        <v>8722757243</v>
      </c>
      <c r="E83" s="3">
        <v>6474668077</v>
      </c>
      <c r="F83" s="3">
        <v>6514323380</v>
      </c>
      <c r="G83" s="3">
        <v>6514323380</v>
      </c>
      <c r="H83" s="3">
        <v>11500337156</v>
      </c>
      <c r="I83" s="3">
        <v>7110815760</v>
      </c>
      <c r="J83" s="3">
        <v>7460773138</v>
      </c>
      <c r="K83" s="3">
        <v>8005730947</v>
      </c>
    </row>
    <row r="84" spans="1:11" ht="13" hidden="1" x14ac:dyDescent="0.3">
      <c r="A84" s="1" t="s">
        <v>75</v>
      </c>
      <c r="B84" s="3">
        <v>1072165151</v>
      </c>
      <c r="C84" s="3">
        <v>1060428562</v>
      </c>
      <c r="D84" s="3">
        <v>1249831822</v>
      </c>
      <c r="E84" s="3">
        <v>1267333635</v>
      </c>
      <c r="F84" s="3">
        <v>1306886042</v>
      </c>
      <c r="G84" s="3">
        <v>1306886042</v>
      </c>
      <c r="H84" s="3">
        <v>1282433447</v>
      </c>
      <c r="I84" s="3">
        <v>1408372456</v>
      </c>
      <c r="J84" s="3">
        <v>1462916800</v>
      </c>
      <c r="K84" s="3">
        <v>1521222620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2661453349</v>
      </c>
      <c r="C5" s="17">
        <v>2731172651</v>
      </c>
      <c r="D5" s="21">
        <v>2875600155</v>
      </c>
      <c r="E5" s="22">
        <v>3142251020</v>
      </c>
      <c r="F5" s="17">
        <v>3142251020</v>
      </c>
      <c r="G5" s="23">
        <v>3142251020</v>
      </c>
      <c r="H5" s="19">
        <v>3041098730</v>
      </c>
      <c r="I5" s="22">
        <v>3299358360</v>
      </c>
      <c r="J5" s="17">
        <v>3480817600</v>
      </c>
      <c r="K5" s="23">
        <v>3689666710</v>
      </c>
    </row>
    <row r="6" spans="1:11" x14ac:dyDescent="0.25">
      <c r="A6" s="20" t="s">
        <v>18</v>
      </c>
      <c r="B6" s="17">
        <v>8062990282</v>
      </c>
      <c r="C6" s="17">
        <v>10035698343</v>
      </c>
      <c r="D6" s="21">
        <v>9112154629</v>
      </c>
      <c r="E6" s="22">
        <v>10017607920</v>
      </c>
      <c r="F6" s="17">
        <v>9831995230</v>
      </c>
      <c r="G6" s="23">
        <v>9831995230</v>
      </c>
      <c r="H6" s="19">
        <v>9602527342</v>
      </c>
      <c r="I6" s="22">
        <v>10613071400</v>
      </c>
      <c r="J6" s="17">
        <v>11669956910</v>
      </c>
      <c r="K6" s="23">
        <v>12889708540</v>
      </c>
    </row>
    <row r="7" spans="1:11" x14ac:dyDescent="0.25">
      <c r="A7" s="20" t="s">
        <v>19</v>
      </c>
      <c r="B7" s="17">
        <v>182207936</v>
      </c>
      <c r="C7" s="17">
        <v>331112632</v>
      </c>
      <c r="D7" s="21">
        <v>365420679</v>
      </c>
      <c r="E7" s="22">
        <v>226156000</v>
      </c>
      <c r="F7" s="17">
        <v>276855480</v>
      </c>
      <c r="G7" s="23">
        <v>276855480</v>
      </c>
      <c r="H7" s="19">
        <v>336969295</v>
      </c>
      <c r="I7" s="22">
        <v>291738690</v>
      </c>
      <c r="J7" s="17">
        <v>312097370</v>
      </c>
      <c r="K7" s="23">
        <v>339916910</v>
      </c>
    </row>
    <row r="8" spans="1:11" x14ac:dyDescent="0.25">
      <c r="A8" s="20" t="s">
        <v>20</v>
      </c>
      <c r="B8" s="17">
        <v>1322118093</v>
      </c>
      <c r="C8" s="17">
        <v>1554432115</v>
      </c>
      <c r="D8" s="21">
        <v>1711023879</v>
      </c>
      <c r="E8" s="22">
        <v>2639328400</v>
      </c>
      <c r="F8" s="17">
        <v>2450901880</v>
      </c>
      <c r="G8" s="23">
        <v>2450901880</v>
      </c>
      <c r="H8" s="19">
        <v>1791758920</v>
      </c>
      <c r="I8" s="22">
        <v>2944497070</v>
      </c>
      <c r="J8" s="17">
        <v>2494913260</v>
      </c>
      <c r="K8" s="23">
        <v>2335660620</v>
      </c>
    </row>
    <row r="9" spans="1:11" x14ac:dyDescent="0.25">
      <c r="A9" s="20" t="s">
        <v>21</v>
      </c>
      <c r="B9" s="17">
        <v>1464342665</v>
      </c>
      <c r="C9" s="17">
        <v>1898110579</v>
      </c>
      <c r="D9" s="21">
        <v>2263374573</v>
      </c>
      <c r="E9" s="22">
        <v>2091719380</v>
      </c>
      <c r="F9" s="17">
        <v>2326287050</v>
      </c>
      <c r="G9" s="23">
        <v>2326287050</v>
      </c>
      <c r="H9" s="19">
        <v>2673586054</v>
      </c>
      <c r="I9" s="22">
        <v>2407083680</v>
      </c>
      <c r="J9" s="17">
        <v>2596069330</v>
      </c>
      <c r="K9" s="23">
        <v>2619268770</v>
      </c>
    </row>
    <row r="10" spans="1:11" x14ac:dyDescent="0.25">
      <c r="A10" s="24" t="s">
        <v>84</v>
      </c>
      <c r="B10" s="25">
        <f>SUM(B5:B9)</f>
        <v>13693112325</v>
      </c>
      <c r="C10" s="26">
        <f t="shared" ref="C10:K10" si="0">SUM(C5:C9)</f>
        <v>16550526320</v>
      </c>
      <c r="D10" s="27">
        <f t="shared" si="0"/>
        <v>16327573915</v>
      </c>
      <c r="E10" s="25">
        <f t="shared" si="0"/>
        <v>18117062720</v>
      </c>
      <c r="F10" s="26">
        <f t="shared" si="0"/>
        <v>18028290660</v>
      </c>
      <c r="G10" s="28">
        <f t="shared" si="0"/>
        <v>18028290660</v>
      </c>
      <c r="H10" s="29">
        <f t="shared" si="0"/>
        <v>17445940341</v>
      </c>
      <c r="I10" s="25">
        <f t="shared" si="0"/>
        <v>19555749200</v>
      </c>
      <c r="J10" s="26">
        <f t="shared" si="0"/>
        <v>20553854470</v>
      </c>
      <c r="K10" s="28">
        <f t="shared" si="0"/>
        <v>21874221550</v>
      </c>
    </row>
    <row r="11" spans="1:11" x14ac:dyDescent="0.25">
      <c r="A11" s="20" t="s">
        <v>22</v>
      </c>
      <c r="B11" s="17">
        <v>3584515300</v>
      </c>
      <c r="C11" s="17">
        <v>3672782186</v>
      </c>
      <c r="D11" s="21">
        <v>3889772803</v>
      </c>
      <c r="E11" s="22">
        <v>4752684560</v>
      </c>
      <c r="F11" s="17">
        <v>4586234900</v>
      </c>
      <c r="G11" s="23">
        <v>4586234900</v>
      </c>
      <c r="H11" s="19">
        <v>4110956010</v>
      </c>
      <c r="I11" s="22">
        <v>4886976530</v>
      </c>
      <c r="J11" s="17">
        <v>5272148360</v>
      </c>
      <c r="K11" s="23">
        <v>5751928280</v>
      </c>
    </row>
    <row r="12" spans="1:11" x14ac:dyDescent="0.25">
      <c r="A12" s="20" t="s">
        <v>23</v>
      </c>
      <c r="B12" s="17">
        <v>75900100</v>
      </c>
      <c r="C12" s="17">
        <v>84992616</v>
      </c>
      <c r="D12" s="21">
        <v>82053372</v>
      </c>
      <c r="E12" s="22">
        <v>94452050</v>
      </c>
      <c r="F12" s="17">
        <v>94675450</v>
      </c>
      <c r="G12" s="23">
        <v>94675450</v>
      </c>
      <c r="H12" s="19">
        <v>85932918</v>
      </c>
      <c r="I12" s="22">
        <v>98334200</v>
      </c>
      <c r="J12" s="17">
        <v>102275870</v>
      </c>
      <c r="K12" s="23">
        <v>106377020</v>
      </c>
    </row>
    <row r="13" spans="1:11" x14ac:dyDescent="0.25">
      <c r="A13" s="20" t="s">
        <v>24</v>
      </c>
      <c r="B13" s="17">
        <v>1000452201</v>
      </c>
      <c r="C13" s="17">
        <v>992669687</v>
      </c>
      <c r="D13" s="21">
        <v>885798421</v>
      </c>
      <c r="E13" s="22">
        <v>1049901960</v>
      </c>
      <c r="F13" s="17">
        <v>1018442490</v>
      </c>
      <c r="G13" s="23">
        <v>1018442490</v>
      </c>
      <c r="H13" s="19">
        <v>948840174</v>
      </c>
      <c r="I13" s="22">
        <v>1051415360</v>
      </c>
      <c r="J13" s="17">
        <v>1083006090</v>
      </c>
      <c r="K13" s="23">
        <v>1115546910</v>
      </c>
    </row>
    <row r="14" spans="1:11" x14ac:dyDescent="0.25">
      <c r="A14" s="20" t="s">
        <v>25</v>
      </c>
      <c r="B14" s="17">
        <v>125549591</v>
      </c>
      <c r="C14" s="17">
        <v>131488237</v>
      </c>
      <c r="D14" s="21">
        <v>110393874</v>
      </c>
      <c r="E14" s="22">
        <v>111217480</v>
      </c>
      <c r="F14" s="17">
        <v>111217480</v>
      </c>
      <c r="G14" s="23">
        <v>111217480</v>
      </c>
      <c r="H14" s="19">
        <v>65701214</v>
      </c>
      <c r="I14" s="22">
        <v>72173060</v>
      </c>
      <c r="J14" s="17">
        <v>61946640</v>
      </c>
      <c r="K14" s="23">
        <v>50681990</v>
      </c>
    </row>
    <row r="15" spans="1:11" x14ac:dyDescent="0.25">
      <c r="A15" s="20" t="s">
        <v>26</v>
      </c>
      <c r="B15" s="17">
        <v>4503763323</v>
      </c>
      <c r="C15" s="17">
        <v>4823027658</v>
      </c>
      <c r="D15" s="21">
        <v>6152559671</v>
      </c>
      <c r="E15" s="22">
        <v>6693577560</v>
      </c>
      <c r="F15" s="17">
        <v>6839038360</v>
      </c>
      <c r="G15" s="23">
        <v>6839038360</v>
      </c>
      <c r="H15" s="19">
        <v>6875050502</v>
      </c>
      <c r="I15" s="22">
        <v>7788040600</v>
      </c>
      <c r="J15" s="17">
        <v>8199219250</v>
      </c>
      <c r="K15" s="23">
        <v>8679482960</v>
      </c>
    </row>
    <row r="16" spans="1:11" x14ac:dyDescent="0.25">
      <c r="A16" s="20" t="s">
        <v>27</v>
      </c>
      <c r="B16" s="17">
        <v>121061602</v>
      </c>
      <c r="C16" s="17">
        <v>105653643</v>
      </c>
      <c r="D16" s="21">
        <v>211079328</v>
      </c>
      <c r="E16" s="22">
        <v>84451740</v>
      </c>
      <c r="F16" s="17">
        <v>91971750</v>
      </c>
      <c r="G16" s="23">
        <v>91971750</v>
      </c>
      <c r="H16" s="19">
        <v>232341382</v>
      </c>
      <c r="I16" s="22">
        <v>94962010</v>
      </c>
      <c r="J16" s="17">
        <v>98647640</v>
      </c>
      <c r="K16" s="23">
        <v>102679810</v>
      </c>
    </row>
    <row r="17" spans="1:11" x14ac:dyDescent="0.25">
      <c r="A17" s="20" t="s">
        <v>28</v>
      </c>
      <c r="B17" s="17">
        <v>4836235970</v>
      </c>
      <c r="C17" s="17">
        <v>5961368624</v>
      </c>
      <c r="D17" s="21">
        <v>5603240875</v>
      </c>
      <c r="E17" s="22">
        <v>5329776120</v>
      </c>
      <c r="F17" s="17">
        <v>5286710690</v>
      </c>
      <c r="G17" s="23">
        <v>5286710690</v>
      </c>
      <c r="H17" s="19">
        <v>6700338325</v>
      </c>
      <c r="I17" s="22">
        <v>5541245380</v>
      </c>
      <c r="J17" s="17">
        <v>5671831090</v>
      </c>
      <c r="K17" s="23">
        <v>5971886210</v>
      </c>
    </row>
    <row r="18" spans="1:11" x14ac:dyDescent="0.25">
      <c r="A18" s="30" t="s">
        <v>29</v>
      </c>
      <c r="B18" s="31">
        <f>SUM(B11:B17)</f>
        <v>14247478087</v>
      </c>
      <c r="C18" s="32">
        <f t="shared" ref="C18:K18" si="1">SUM(C11:C17)</f>
        <v>15771982651</v>
      </c>
      <c r="D18" s="33">
        <f t="shared" si="1"/>
        <v>16934898344</v>
      </c>
      <c r="E18" s="31">
        <f t="shared" si="1"/>
        <v>18116061470</v>
      </c>
      <c r="F18" s="32">
        <f t="shared" si="1"/>
        <v>18028291120</v>
      </c>
      <c r="G18" s="34">
        <f t="shared" si="1"/>
        <v>18028291120</v>
      </c>
      <c r="H18" s="35">
        <f t="shared" si="1"/>
        <v>19019160525</v>
      </c>
      <c r="I18" s="31">
        <f t="shared" si="1"/>
        <v>19533147140</v>
      </c>
      <c r="J18" s="32">
        <f t="shared" si="1"/>
        <v>20489074940</v>
      </c>
      <c r="K18" s="34">
        <f t="shared" si="1"/>
        <v>21778583180</v>
      </c>
    </row>
    <row r="19" spans="1:11" x14ac:dyDescent="0.25">
      <c r="A19" s="30" t="s">
        <v>30</v>
      </c>
      <c r="B19" s="36">
        <f>+B10-B18</f>
        <v>-554365762</v>
      </c>
      <c r="C19" s="37">
        <f t="shared" ref="C19:K19" si="2">+C10-C18</f>
        <v>778543669</v>
      </c>
      <c r="D19" s="38">
        <f t="shared" si="2"/>
        <v>-607324429</v>
      </c>
      <c r="E19" s="36">
        <f t="shared" si="2"/>
        <v>1001250</v>
      </c>
      <c r="F19" s="37">
        <f t="shared" si="2"/>
        <v>-460</v>
      </c>
      <c r="G19" s="39">
        <f t="shared" si="2"/>
        <v>-460</v>
      </c>
      <c r="H19" s="40">
        <f t="shared" si="2"/>
        <v>-1573220184</v>
      </c>
      <c r="I19" s="36">
        <f t="shared" si="2"/>
        <v>22602060</v>
      </c>
      <c r="J19" s="37">
        <f t="shared" si="2"/>
        <v>64779530</v>
      </c>
      <c r="K19" s="39">
        <f t="shared" si="2"/>
        <v>95638370</v>
      </c>
    </row>
    <row r="20" spans="1:11" x14ac:dyDescent="0.25">
      <c r="A20" s="41" t="s">
        <v>31</v>
      </c>
      <c r="B20" s="42">
        <v>818115000</v>
      </c>
      <c r="C20" s="43">
        <v>1057362408</v>
      </c>
      <c r="D20" s="44">
        <v>1081005116</v>
      </c>
      <c r="E20" s="42">
        <v>1159095260</v>
      </c>
      <c r="F20" s="43">
        <v>1287956260</v>
      </c>
      <c r="G20" s="45">
        <v>1287956260</v>
      </c>
      <c r="H20" s="46">
        <v>998198383</v>
      </c>
      <c r="I20" s="42">
        <v>1366560570</v>
      </c>
      <c r="J20" s="43">
        <v>1064642120</v>
      </c>
      <c r="K20" s="45">
        <v>1091071060</v>
      </c>
    </row>
    <row r="21" spans="1:11" x14ac:dyDescent="0.25">
      <c r="A21" s="47" t="s">
        <v>32</v>
      </c>
      <c r="B21" s="48">
        <v>11416608</v>
      </c>
      <c r="C21" s="49">
        <v>421433678</v>
      </c>
      <c r="D21" s="50">
        <v>51897737</v>
      </c>
      <c r="E21" s="48">
        <v>0</v>
      </c>
      <c r="F21" s="49">
        <v>0</v>
      </c>
      <c r="G21" s="51">
        <v>0</v>
      </c>
      <c r="H21" s="52">
        <v>45270078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85</v>
      </c>
      <c r="B22" s="54">
        <f>SUM(B19:B21)</f>
        <v>275165846</v>
      </c>
      <c r="C22" s="55">
        <f t="shared" ref="C22:K22" si="3">SUM(C19:C21)</f>
        <v>2257339755</v>
      </c>
      <c r="D22" s="56">
        <f t="shared" si="3"/>
        <v>525578424</v>
      </c>
      <c r="E22" s="54">
        <f t="shared" si="3"/>
        <v>1160096510</v>
      </c>
      <c r="F22" s="55">
        <f t="shared" si="3"/>
        <v>1287955800</v>
      </c>
      <c r="G22" s="57">
        <f t="shared" si="3"/>
        <v>1287955800</v>
      </c>
      <c r="H22" s="58">
        <f t="shared" si="3"/>
        <v>-529751723</v>
      </c>
      <c r="I22" s="54">
        <f t="shared" si="3"/>
        <v>1389162630</v>
      </c>
      <c r="J22" s="55">
        <f t="shared" si="3"/>
        <v>1129421650</v>
      </c>
      <c r="K22" s="57">
        <f t="shared" si="3"/>
        <v>1186709430</v>
      </c>
    </row>
    <row r="23" spans="1:11" x14ac:dyDescent="0.25">
      <c r="A23" s="47" t="s">
        <v>86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275165846</v>
      </c>
      <c r="C24" s="37">
        <f t="shared" ref="C24:K24" si="4">SUM(C22:C23)</f>
        <v>2257339755</v>
      </c>
      <c r="D24" s="38">
        <f t="shared" si="4"/>
        <v>525578424</v>
      </c>
      <c r="E24" s="36">
        <f t="shared" si="4"/>
        <v>1160096510</v>
      </c>
      <c r="F24" s="37">
        <f t="shared" si="4"/>
        <v>1287955800</v>
      </c>
      <c r="G24" s="39">
        <f t="shared" si="4"/>
        <v>1287955800</v>
      </c>
      <c r="H24" s="40">
        <f t="shared" si="4"/>
        <v>-529751723</v>
      </c>
      <c r="I24" s="36">
        <f t="shared" si="4"/>
        <v>1389162630</v>
      </c>
      <c r="J24" s="37">
        <f t="shared" si="4"/>
        <v>1129421650</v>
      </c>
      <c r="K24" s="39">
        <f t="shared" si="4"/>
        <v>1186709430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87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30099222429</v>
      </c>
      <c r="C27" s="66">
        <v>1892531460</v>
      </c>
      <c r="D27" s="67">
        <v>1486662642</v>
      </c>
      <c r="E27" s="68">
        <v>1965324410</v>
      </c>
      <c r="F27" s="66">
        <v>1938192175</v>
      </c>
      <c r="G27" s="69">
        <v>1938192175</v>
      </c>
      <c r="H27" s="70">
        <v>1337397118</v>
      </c>
      <c r="I27" s="68">
        <v>2150127530</v>
      </c>
      <c r="J27" s="66">
        <v>1681862370</v>
      </c>
      <c r="K27" s="69">
        <v>1669407590</v>
      </c>
    </row>
    <row r="28" spans="1:11" x14ac:dyDescent="0.25">
      <c r="A28" s="71" t="s">
        <v>36</v>
      </c>
      <c r="B28" s="17">
        <v>1566502986</v>
      </c>
      <c r="C28" s="17">
        <v>121510627</v>
      </c>
      <c r="D28" s="21">
        <v>21862010</v>
      </c>
      <c r="E28" s="22">
        <v>1154573580</v>
      </c>
      <c r="F28" s="17">
        <v>1209064912</v>
      </c>
      <c r="G28" s="23">
        <v>1209064912</v>
      </c>
      <c r="H28" s="19">
        <v>68921089</v>
      </c>
      <c r="I28" s="22">
        <v>1368028660</v>
      </c>
      <c r="J28" s="17">
        <v>1064642110</v>
      </c>
      <c r="K28" s="23">
        <v>1091071060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130228580</v>
      </c>
      <c r="F30" s="17">
        <v>69164981</v>
      </c>
      <c r="G30" s="23">
        <v>69164981</v>
      </c>
      <c r="H30" s="19">
        <v>0</v>
      </c>
      <c r="I30" s="22">
        <v>60500000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19642712</v>
      </c>
      <c r="C31" s="17">
        <v>99578</v>
      </c>
      <c r="D31" s="21">
        <v>2074350</v>
      </c>
      <c r="E31" s="22">
        <v>624482700</v>
      </c>
      <c r="F31" s="17">
        <v>522529342</v>
      </c>
      <c r="G31" s="23">
        <v>522529342</v>
      </c>
      <c r="H31" s="19">
        <v>0</v>
      </c>
      <c r="I31" s="22">
        <v>662757340</v>
      </c>
      <c r="J31" s="17">
        <v>555142440</v>
      </c>
      <c r="K31" s="23">
        <v>512534040</v>
      </c>
    </row>
    <row r="32" spans="1:11" x14ac:dyDescent="0.25">
      <c r="A32" s="30" t="s">
        <v>39</v>
      </c>
      <c r="B32" s="66">
        <f>SUM(B28:B31)</f>
        <v>1586145698</v>
      </c>
      <c r="C32" s="66">
        <f t="shared" ref="C32:K32" si="5">SUM(C28:C31)</f>
        <v>121610205</v>
      </c>
      <c r="D32" s="67">
        <f t="shared" si="5"/>
        <v>23936360</v>
      </c>
      <c r="E32" s="68">
        <f t="shared" si="5"/>
        <v>1909284860</v>
      </c>
      <c r="F32" s="66">
        <f t="shared" si="5"/>
        <v>1800759235</v>
      </c>
      <c r="G32" s="69">
        <f t="shared" si="5"/>
        <v>1800759235</v>
      </c>
      <c r="H32" s="70">
        <f t="shared" si="5"/>
        <v>68921089</v>
      </c>
      <c r="I32" s="68">
        <f t="shared" si="5"/>
        <v>2091286000</v>
      </c>
      <c r="J32" s="66">
        <f t="shared" si="5"/>
        <v>1619784550</v>
      </c>
      <c r="K32" s="69">
        <f t="shared" si="5"/>
        <v>1603605100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9029086183</v>
      </c>
      <c r="C35" s="17">
        <v>10816261452</v>
      </c>
      <c r="D35" s="21">
        <v>11096433359</v>
      </c>
      <c r="E35" s="22">
        <v>10234246000</v>
      </c>
      <c r="F35" s="17">
        <v>8280194655</v>
      </c>
      <c r="G35" s="23">
        <v>8280194655</v>
      </c>
      <c r="H35" s="19">
        <v>10790526331</v>
      </c>
      <c r="I35" s="22">
        <v>8369431360</v>
      </c>
      <c r="J35" s="17">
        <v>8218278370</v>
      </c>
      <c r="K35" s="23">
        <v>5802238260</v>
      </c>
    </row>
    <row r="36" spans="1:11" x14ac:dyDescent="0.25">
      <c r="A36" s="20" t="s">
        <v>42</v>
      </c>
      <c r="B36" s="17">
        <v>18614780855</v>
      </c>
      <c r="C36" s="17">
        <v>19322935018</v>
      </c>
      <c r="D36" s="21">
        <v>19994840481</v>
      </c>
      <c r="E36" s="22">
        <v>21764990220</v>
      </c>
      <c r="F36" s="17">
        <v>22258569945</v>
      </c>
      <c r="G36" s="23">
        <v>22258569945</v>
      </c>
      <c r="H36" s="19">
        <v>20493981305</v>
      </c>
      <c r="I36" s="22">
        <v>21591709790</v>
      </c>
      <c r="J36" s="17">
        <v>21931414230</v>
      </c>
      <c r="K36" s="23">
        <v>23253252820</v>
      </c>
    </row>
    <row r="37" spans="1:11" x14ac:dyDescent="0.25">
      <c r="A37" s="20" t="s">
        <v>43</v>
      </c>
      <c r="B37" s="17">
        <v>4824410375</v>
      </c>
      <c r="C37" s="17">
        <v>6487255822</v>
      </c>
      <c r="D37" s="21">
        <v>6018236570</v>
      </c>
      <c r="E37" s="22">
        <v>5839141260</v>
      </c>
      <c r="F37" s="17">
        <v>3698366400</v>
      </c>
      <c r="G37" s="23">
        <v>3698366400</v>
      </c>
      <c r="H37" s="19">
        <v>6463277739</v>
      </c>
      <c r="I37" s="22">
        <v>3736990840</v>
      </c>
      <c r="J37" s="17">
        <v>3604775440</v>
      </c>
      <c r="K37" s="23">
        <v>3471256140</v>
      </c>
    </row>
    <row r="38" spans="1:11" x14ac:dyDescent="0.25">
      <c r="A38" s="20" t="s">
        <v>44</v>
      </c>
      <c r="B38" s="17">
        <v>3806336792</v>
      </c>
      <c r="C38" s="17">
        <v>2578960419</v>
      </c>
      <c r="D38" s="21">
        <v>3473104917</v>
      </c>
      <c r="E38" s="22">
        <v>5819377000</v>
      </c>
      <c r="F38" s="17">
        <v>5206457850</v>
      </c>
      <c r="G38" s="23">
        <v>5206457850</v>
      </c>
      <c r="H38" s="19">
        <v>3751914314</v>
      </c>
      <c r="I38" s="22">
        <v>5285535850</v>
      </c>
      <c r="J38" s="17">
        <v>5358314540</v>
      </c>
      <c r="K38" s="23">
        <v>5433990530</v>
      </c>
    </row>
    <row r="39" spans="1:11" x14ac:dyDescent="0.25">
      <c r="A39" s="20" t="s">
        <v>45</v>
      </c>
      <c r="B39" s="17">
        <v>19012972674</v>
      </c>
      <c r="C39" s="17">
        <v>21072980278</v>
      </c>
      <c r="D39" s="21">
        <v>21599930965</v>
      </c>
      <c r="E39" s="22">
        <v>19180621450</v>
      </c>
      <c r="F39" s="17">
        <v>20345984550</v>
      </c>
      <c r="G39" s="23">
        <v>20345984550</v>
      </c>
      <c r="H39" s="19">
        <v>21069315609</v>
      </c>
      <c r="I39" s="22">
        <v>19549451840</v>
      </c>
      <c r="J39" s="17">
        <v>20057180970</v>
      </c>
      <c r="K39" s="23">
        <v>18963534980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858967</v>
      </c>
      <c r="C42" s="17">
        <v>1342210716</v>
      </c>
      <c r="D42" s="21">
        <v>-1138056749</v>
      </c>
      <c r="E42" s="22">
        <v>3714161080</v>
      </c>
      <c r="F42" s="17">
        <v>2591714570</v>
      </c>
      <c r="G42" s="23">
        <v>2591714570</v>
      </c>
      <c r="H42" s="19">
        <v>-58837719</v>
      </c>
      <c r="I42" s="22">
        <v>-126952560</v>
      </c>
      <c r="J42" s="17">
        <v>-513691970</v>
      </c>
      <c r="K42" s="23">
        <v>-939113740</v>
      </c>
    </row>
    <row r="43" spans="1:11" x14ac:dyDescent="0.25">
      <c r="A43" s="20" t="s">
        <v>48</v>
      </c>
      <c r="B43" s="17">
        <v>-135688515</v>
      </c>
      <c r="C43" s="17">
        <v>14721259</v>
      </c>
      <c r="D43" s="21">
        <v>-14615437</v>
      </c>
      <c r="E43" s="22">
        <v>-160819500</v>
      </c>
      <c r="F43" s="17">
        <v>-115638000</v>
      </c>
      <c r="G43" s="23">
        <v>-115638000</v>
      </c>
      <c r="H43" s="19">
        <v>-10507048</v>
      </c>
      <c r="I43" s="22">
        <v>0</v>
      </c>
      <c r="J43" s="17">
        <v>0</v>
      </c>
      <c r="K43" s="23">
        <v>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-134829548</v>
      </c>
      <c r="C45" s="66">
        <v>6055904689</v>
      </c>
      <c r="D45" s="67">
        <v>3598390467</v>
      </c>
      <c r="E45" s="68">
        <v>4577815180</v>
      </c>
      <c r="F45" s="66">
        <v>6905736650</v>
      </c>
      <c r="G45" s="69">
        <v>6905736650</v>
      </c>
      <c r="H45" s="70">
        <v>4272032048</v>
      </c>
      <c r="I45" s="68">
        <v>4388079090</v>
      </c>
      <c r="J45" s="66">
        <v>4181940930</v>
      </c>
      <c r="K45" s="69">
        <v>3944344490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4699137853</v>
      </c>
      <c r="C48" s="17">
        <v>4751062653</v>
      </c>
      <c r="D48" s="21">
        <v>4341376814</v>
      </c>
      <c r="E48" s="22">
        <v>5067445000</v>
      </c>
      <c r="F48" s="17">
        <v>4323956000</v>
      </c>
      <c r="G48" s="23">
        <v>4323956000</v>
      </c>
      <c r="H48" s="19">
        <v>3770817031</v>
      </c>
      <c r="I48" s="22">
        <v>4402603920</v>
      </c>
      <c r="J48" s="17">
        <v>4236937000</v>
      </c>
      <c r="K48" s="23">
        <v>4028283000</v>
      </c>
    </row>
    <row r="49" spans="1:11" x14ac:dyDescent="0.25">
      <c r="A49" s="20" t="s">
        <v>53</v>
      </c>
      <c r="B49" s="17">
        <f>+B75</f>
        <v>3656737654</v>
      </c>
      <c r="C49" s="17">
        <f t="shared" ref="C49:K49" si="6">+C75</f>
        <v>4720889589.08883</v>
      </c>
      <c r="D49" s="21">
        <f t="shared" si="6"/>
        <v>4296228145.9884205</v>
      </c>
      <c r="E49" s="22">
        <f t="shared" si="6"/>
        <v>1022795638.6265559</v>
      </c>
      <c r="F49" s="17">
        <f t="shared" si="6"/>
        <v>1491257761.4504454</v>
      </c>
      <c r="G49" s="23">
        <f t="shared" si="6"/>
        <v>1491257761.4504454</v>
      </c>
      <c r="H49" s="19">
        <f t="shared" si="6"/>
        <v>3841631730.926002</v>
      </c>
      <c r="I49" s="22">
        <f t="shared" si="6"/>
        <v>397378839.72286034</v>
      </c>
      <c r="J49" s="17">
        <f t="shared" si="6"/>
        <v>250848619.7385602</v>
      </c>
      <c r="K49" s="23">
        <f t="shared" si="6"/>
        <v>1976424192.2314842</v>
      </c>
    </row>
    <row r="50" spans="1:11" x14ac:dyDescent="0.25">
      <c r="A50" s="30" t="s">
        <v>54</v>
      </c>
      <c r="B50" s="66">
        <f>+B48-B49</f>
        <v>1042400199</v>
      </c>
      <c r="C50" s="66">
        <f t="shared" ref="C50:K50" si="7">+C48-C49</f>
        <v>30173063.911170006</v>
      </c>
      <c r="D50" s="67">
        <f t="shared" si="7"/>
        <v>45148668.011579514</v>
      </c>
      <c r="E50" s="68">
        <f t="shared" si="7"/>
        <v>4044649361.3734441</v>
      </c>
      <c r="F50" s="66">
        <f t="shared" si="7"/>
        <v>2832698238.5495548</v>
      </c>
      <c r="G50" s="69">
        <f t="shared" si="7"/>
        <v>2832698238.5495548</v>
      </c>
      <c r="H50" s="70">
        <f t="shared" si="7"/>
        <v>-70814699.926002026</v>
      </c>
      <c r="I50" s="68">
        <f t="shared" si="7"/>
        <v>4005225080.2771397</v>
      </c>
      <c r="J50" s="66">
        <f t="shared" si="7"/>
        <v>3986088380.2614398</v>
      </c>
      <c r="K50" s="69">
        <f t="shared" si="7"/>
        <v>2051858807.7685158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18464996341</v>
      </c>
      <c r="C53" s="17">
        <v>19201967762</v>
      </c>
      <c r="D53" s="21">
        <v>19845162205</v>
      </c>
      <c r="E53" s="22">
        <v>21604170720</v>
      </c>
      <c r="F53" s="17">
        <v>21993253685</v>
      </c>
      <c r="G53" s="23">
        <v>21993253685</v>
      </c>
      <c r="H53" s="19">
        <v>20346502890</v>
      </c>
      <c r="I53" s="22">
        <v>21434292230</v>
      </c>
      <c r="J53" s="17">
        <v>21768900170</v>
      </c>
      <c r="K53" s="23">
        <v>23056885060</v>
      </c>
    </row>
    <row r="54" spans="1:11" x14ac:dyDescent="0.25">
      <c r="A54" s="20" t="s">
        <v>57</v>
      </c>
      <c r="B54" s="17">
        <v>1000452201</v>
      </c>
      <c r="C54" s="17">
        <v>992669687</v>
      </c>
      <c r="D54" s="21">
        <v>885798421</v>
      </c>
      <c r="E54" s="22">
        <v>1049901960</v>
      </c>
      <c r="F54" s="17">
        <v>1018442490</v>
      </c>
      <c r="G54" s="23">
        <v>1018442490</v>
      </c>
      <c r="H54" s="19">
        <v>948840174</v>
      </c>
      <c r="I54" s="22">
        <v>1051415360</v>
      </c>
      <c r="J54" s="17">
        <v>1083006090</v>
      </c>
      <c r="K54" s="23">
        <v>1115546910</v>
      </c>
    </row>
    <row r="55" spans="1:11" x14ac:dyDescent="0.25">
      <c r="A55" s="20" t="s">
        <v>58</v>
      </c>
      <c r="B55" s="17">
        <v>29412876903</v>
      </c>
      <c r="C55" s="17">
        <v>1720602472</v>
      </c>
      <c r="D55" s="21">
        <v>1345408592</v>
      </c>
      <c r="E55" s="22">
        <v>696487670</v>
      </c>
      <c r="F55" s="17">
        <v>831606422</v>
      </c>
      <c r="G55" s="23">
        <v>831606422</v>
      </c>
      <c r="H55" s="19">
        <v>1145544707</v>
      </c>
      <c r="I55" s="22">
        <v>720619490</v>
      </c>
      <c r="J55" s="17">
        <v>720767600</v>
      </c>
      <c r="K55" s="23">
        <v>725128400</v>
      </c>
    </row>
    <row r="56" spans="1:11" x14ac:dyDescent="0.25">
      <c r="A56" s="20" t="s">
        <v>59</v>
      </c>
      <c r="B56" s="17">
        <v>381772858</v>
      </c>
      <c r="C56" s="17">
        <v>455224462</v>
      </c>
      <c r="D56" s="21">
        <v>467540625</v>
      </c>
      <c r="E56" s="22">
        <v>866010600</v>
      </c>
      <c r="F56" s="17">
        <v>758359380</v>
      </c>
      <c r="G56" s="23">
        <v>758359380</v>
      </c>
      <c r="H56" s="19">
        <v>500042037</v>
      </c>
      <c r="I56" s="22">
        <v>740533570</v>
      </c>
      <c r="J56" s="17">
        <v>787025660</v>
      </c>
      <c r="K56" s="23">
        <v>827481930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364937466</v>
      </c>
      <c r="C59" s="17">
        <v>301878166</v>
      </c>
      <c r="D59" s="21">
        <v>506087904</v>
      </c>
      <c r="E59" s="22">
        <v>483491660</v>
      </c>
      <c r="F59" s="17">
        <v>530840980</v>
      </c>
      <c r="G59" s="23">
        <v>530840980</v>
      </c>
      <c r="H59" s="19">
        <v>555322229</v>
      </c>
      <c r="I59" s="22">
        <v>531294700</v>
      </c>
      <c r="J59" s="17">
        <v>531467500</v>
      </c>
      <c r="K59" s="23">
        <v>531640300</v>
      </c>
    </row>
    <row r="60" spans="1:11" x14ac:dyDescent="0.25">
      <c r="A60" s="20" t="s">
        <v>62</v>
      </c>
      <c r="B60" s="17">
        <v>142183482</v>
      </c>
      <c r="C60" s="17">
        <v>148706149</v>
      </c>
      <c r="D60" s="21">
        <v>131437029</v>
      </c>
      <c r="E60" s="22">
        <v>220951180</v>
      </c>
      <c r="F60" s="17">
        <v>220797240</v>
      </c>
      <c r="G60" s="23">
        <v>220797240</v>
      </c>
      <c r="H60" s="19">
        <v>205086959</v>
      </c>
      <c r="I60" s="22">
        <v>231820100</v>
      </c>
      <c r="J60" s="17">
        <v>244539670</v>
      </c>
      <c r="K60" s="23">
        <v>259172690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88</v>
      </c>
      <c r="B70" s="5">
        <f>IF(ISERROR(B71/B72),0,(B71/B72))</f>
        <v>0</v>
      </c>
      <c r="C70" s="5">
        <f t="shared" ref="C70:K70" si="8">IF(ISERROR(C71/C72),0,(C71/C72))</f>
        <v>5.5170972526903755E-2</v>
      </c>
      <c r="D70" s="5">
        <f t="shared" si="8"/>
        <v>-9.5945316744897743E-2</v>
      </c>
      <c r="E70" s="5">
        <f t="shared" si="8"/>
        <v>1.0140909763258643</v>
      </c>
      <c r="F70" s="5">
        <f t="shared" si="8"/>
        <v>0.50888870036430178</v>
      </c>
      <c r="G70" s="5">
        <f t="shared" si="8"/>
        <v>0.50888870036430178</v>
      </c>
      <c r="H70" s="5">
        <f t="shared" si="8"/>
        <v>-2.6142281303590406E-2</v>
      </c>
      <c r="I70" s="5">
        <f t="shared" si="8"/>
        <v>0.84765575203506949</v>
      </c>
      <c r="J70" s="5">
        <f t="shared" si="8"/>
        <v>0.84698620976511563</v>
      </c>
      <c r="K70" s="5">
        <f t="shared" si="8"/>
        <v>0.84470368492406744</v>
      </c>
    </row>
    <row r="71" spans="1:11" ht="13" hidden="1" x14ac:dyDescent="0.3">
      <c r="A71" s="1" t="s">
        <v>89</v>
      </c>
      <c r="B71" s="2">
        <f>+B83</f>
        <v>0</v>
      </c>
      <c r="C71" s="2">
        <f t="shared" ref="C71:K71" si="9">+C83</f>
        <v>715896644</v>
      </c>
      <c r="D71" s="2">
        <f t="shared" si="9"/>
        <v>-1172585045</v>
      </c>
      <c r="E71" s="2">
        <f t="shared" si="9"/>
        <v>13587060720</v>
      </c>
      <c r="F71" s="2">
        <f t="shared" si="9"/>
        <v>6724792690</v>
      </c>
      <c r="G71" s="2">
        <f t="shared" si="9"/>
        <v>6724792690</v>
      </c>
      <c r="H71" s="2">
        <f t="shared" si="9"/>
        <v>-338649492</v>
      </c>
      <c r="I71" s="2">
        <f t="shared" si="9"/>
        <v>11994008630</v>
      </c>
      <c r="J71" s="2">
        <f t="shared" si="9"/>
        <v>13053966430</v>
      </c>
      <c r="K71" s="2">
        <f t="shared" si="9"/>
        <v>14236379800</v>
      </c>
    </row>
    <row r="72" spans="1:11" ht="13" hidden="1" x14ac:dyDescent="0.3">
      <c r="A72" s="1" t="s">
        <v>90</v>
      </c>
      <c r="B72" s="2">
        <f>+B77</f>
        <v>10960350584</v>
      </c>
      <c r="C72" s="2">
        <f t="shared" ref="C72:K72" si="10">+C77</f>
        <v>12975965643</v>
      </c>
      <c r="D72" s="2">
        <f t="shared" si="10"/>
        <v>12221389066</v>
      </c>
      <c r="E72" s="2">
        <f t="shared" si="10"/>
        <v>13398266070</v>
      </c>
      <c r="F72" s="2">
        <f t="shared" si="10"/>
        <v>13214663020</v>
      </c>
      <c r="G72" s="2">
        <f t="shared" si="10"/>
        <v>13214663020</v>
      </c>
      <c r="H72" s="2">
        <f t="shared" si="10"/>
        <v>12954091040</v>
      </c>
      <c r="I72" s="2">
        <f t="shared" si="10"/>
        <v>14149622180</v>
      </c>
      <c r="J72" s="2">
        <f t="shared" si="10"/>
        <v>15412253800</v>
      </c>
      <c r="K72" s="2">
        <f t="shared" si="10"/>
        <v>16853696810</v>
      </c>
    </row>
    <row r="73" spans="1:11" ht="13" hidden="1" x14ac:dyDescent="0.3">
      <c r="A73" s="1" t="s">
        <v>91</v>
      </c>
      <c r="B73" s="2">
        <f>+B74</f>
        <v>1107535513</v>
      </c>
      <c r="C73" s="2">
        <f t="shared" ref="C73:K73" si="11">+(C78+C80+C81+C82)-(B78+B80+B81+B82)</f>
        <v>1074096535</v>
      </c>
      <c r="D73" s="2">
        <f t="shared" si="11"/>
        <v>234642943</v>
      </c>
      <c r="E73" s="2">
        <f t="shared" si="11"/>
        <v>-805444517</v>
      </c>
      <c r="F73" s="2">
        <f>+(F78+F80+F81+F82)-(D78+D80+D81+D82)</f>
        <v>-727982237</v>
      </c>
      <c r="G73" s="2">
        <f>+(G78+G80+G81+G82)-(D78+D80+D81+D82)</f>
        <v>-727982237</v>
      </c>
      <c r="H73" s="2">
        <f>+(H78+H80+H81+H82)-(D78+D80+D81+D82)</f>
        <v>-429833916</v>
      </c>
      <c r="I73" s="2">
        <f>+(I78+I80+I81+I82)-(E78+E80+E81+E82)</f>
        <v>2998070</v>
      </c>
      <c r="J73" s="2">
        <f t="shared" si="11"/>
        <v>11922560</v>
      </c>
      <c r="K73" s="2">
        <f t="shared" si="11"/>
        <v>-2207480390</v>
      </c>
    </row>
    <row r="74" spans="1:11" ht="13" hidden="1" x14ac:dyDescent="0.3">
      <c r="A74" s="1" t="s">
        <v>92</v>
      </c>
      <c r="B74" s="2">
        <f>+TREND(C74:E74)</f>
        <v>1107535513</v>
      </c>
      <c r="C74" s="2">
        <f>+C73</f>
        <v>1074096535</v>
      </c>
      <c r="D74" s="2">
        <f t="shared" ref="D74:K74" si="12">+D73</f>
        <v>234642943</v>
      </c>
      <c r="E74" s="2">
        <f t="shared" si="12"/>
        <v>-805444517</v>
      </c>
      <c r="F74" s="2">
        <f t="shared" si="12"/>
        <v>-727982237</v>
      </c>
      <c r="G74" s="2">
        <f t="shared" si="12"/>
        <v>-727982237</v>
      </c>
      <c r="H74" s="2">
        <f t="shared" si="12"/>
        <v>-429833916</v>
      </c>
      <c r="I74" s="2">
        <f t="shared" si="12"/>
        <v>2998070</v>
      </c>
      <c r="J74" s="2">
        <f t="shared" si="12"/>
        <v>11922560</v>
      </c>
      <c r="K74" s="2">
        <f t="shared" si="12"/>
        <v>-2207480390</v>
      </c>
    </row>
    <row r="75" spans="1:11" ht="13" hidden="1" x14ac:dyDescent="0.3">
      <c r="A75" s="1" t="s">
        <v>93</v>
      </c>
      <c r="B75" s="2">
        <f>+B84-(((B80+B81+B82+B78)*B70)-B79)</f>
        <v>3656737654</v>
      </c>
      <c r="C75" s="2">
        <f t="shared" ref="C75:K75" si="13">+C84-(((C80+C81+C82+C78)*C70)-C79)</f>
        <v>4720889589.08883</v>
      </c>
      <c r="D75" s="2">
        <f t="shared" si="13"/>
        <v>4296228145.9884205</v>
      </c>
      <c r="E75" s="2">
        <f t="shared" si="13"/>
        <v>1022795638.6265559</v>
      </c>
      <c r="F75" s="2">
        <f t="shared" si="13"/>
        <v>1491257761.4504454</v>
      </c>
      <c r="G75" s="2">
        <f t="shared" si="13"/>
        <v>1491257761.4504454</v>
      </c>
      <c r="H75" s="2">
        <f t="shared" si="13"/>
        <v>3841631730.926002</v>
      </c>
      <c r="I75" s="2">
        <f t="shared" si="13"/>
        <v>397378839.72286034</v>
      </c>
      <c r="J75" s="2">
        <f t="shared" si="13"/>
        <v>250848619.7385602</v>
      </c>
      <c r="K75" s="2">
        <f t="shared" si="13"/>
        <v>1976424192.2314842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10960350584</v>
      </c>
      <c r="C77" s="3">
        <v>12975965643</v>
      </c>
      <c r="D77" s="3">
        <v>12221389066</v>
      </c>
      <c r="E77" s="3">
        <v>13398266070</v>
      </c>
      <c r="F77" s="3">
        <v>13214663020</v>
      </c>
      <c r="G77" s="3">
        <v>13214663020</v>
      </c>
      <c r="H77" s="3">
        <v>12954091040</v>
      </c>
      <c r="I77" s="3">
        <v>14149622180</v>
      </c>
      <c r="J77" s="3">
        <v>15412253800</v>
      </c>
      <c r="K77" s="3">
        <v>16853696810</v>
      </c>
    </row>
    <row r="78" spans="1:11" ht="13" hidden="1" x14ac:dyDescent="0.3">
      <c r="A78" s="1" t="s">
        <v>69</v>
      </c>
      <c r="B78" s="3">
        <v>135688515</v>
      </c>
      <c r="C78" s="3">
        <v>120967256</v>
      </c>
      <c r="D78" s="3">
        <v>135582277</v>
      </c>
      <c r="E78" s="3">
        <v>160819500</v>
      </c>
      <c r="F78" s="3">
        <v>251220260</v>
      </c>
      <c r="G78" s="3">
        <v>251220260</v>
      </c>
      <c r="H78" s="3">
        <v>146089326</v>
      </c>
      <c r="I78" s="3">
        <v>142757720</v>
      </c>
      <c r="J78" s="3">
        <v>147267820</v>
      </c>
      <c r="K78" s="3">
        <v>180511670</v>
      </c>
    </row>
    <row r="79" spans="1:11" ht="13" hidden="1" x14ac:dyDescent="0.3">
      <c r="A79" s="1" t="s">
        <v>70</v>
      </c>
      <c r="B79" s="3">
        <v>2158316166</v>
      </c>
      <c r="C79" s="3">
        <v>2103885110</v>
      </c>
      <c r="D79" s="3">
        <v>2379992040</v>
      </c>
      <c r="E79" s="3">
        <v>3018246000</v>
      </c>
      <c r="F79" s="3">
        <v>2343921260</v>
      </c>
      <c r="G79" s="3">
        <v>2343921260</v>
      </c>
      <c r="H79" s="3">
        <v>2603067716</v>
      </c>
      <c r="I79" s="3">
        <v>2506158020</v>
      </c>
      <c r="J79" s="3">
        <v>2342501340</v>
      </c>
      <c r="K79" s="3">
        <v>2157360630</v>
      </c>
    </row>
    <row r="80" spans="1:11" ht="13" hidden="1" x14ac:dyDescent="0.3">
      <c r="A80" s="1" t="s">
        <v>71</v>
      </c>
      <c r="B80" s="3">
        <v>2351852184</v>
      </c>
      <c r="C80" s="3">
        <v>3561632304</v>
      </c>
      <c r="D80" s="3">
        <v>3098044083</v>
      </c>
      <c r="E80" s="3">
        <v>3168969000</v>
      </c>
      <c r="F80" s="3">
        <v>3018447980</v>
      </c>
      <c r="G80" s="3">
        <v>3018447980</v>
      </c>
      <c r="H80" s="3">
        <v>3301445747</v>
      </c>
      <c r="I80" s="3">
        <v>3054484900</v>
      </c>
      <c r="J80" s="3">
        <v>3057509390</v>
      </c>
      <c r="K80" s="3">
        <v>3206885200</v>
      </c>
    </row>
    <row r="81" spans="1:11" ht="13" hidden="1" x14ac:dyDescent="0.3">
      <c r="A81" s="1" t="s">
        <v>72</v>
      </c>
      <c r="B81" s="3">
        <v>589022840</v>
      </c>
      <c r="C81" s="3">
        <v>468060514</v>
      </c>
      <c r="D81" s="3">
        <v>1151676657</v>
      </c>
      <c r="E81" s="3">
        <v>250070000</v>
      </c>
      <c r="F81" s="3">
        <v>387652540</v>
      </c>
      <c r="G81" s="3">
        <v>387652540</v>
      </c>
      <c r="H81" s="3">
        <v>507934028</v>
      </c>
      <c r="I81" s="3">
        <v>385613950</v>
      </c>
      <c r="J81" s="3">
        <v>390001920</v>
      </c>
      <c r="K81" s="3">
        <v>-2000098130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715896644</v>
      </c>
      <c r="D83" s="3">
        <v>-1172585045</v>
      </c>
      <c r="E83" s="3">
        <v>13587060720</v>
      </c>
      <c r="F83" s="3">
        <v>6724792690</v>
      </c>
      <c r="G83" s="3">
        <v>6724792690</v>
      </c>
      <c r="H83" s="3">
        <v>-338649492</v>
      </c>
      <c r="I83" s="3">
        <v>11994008630</v>
      </c>
      <c r="J83" s="3">
        <v>13053966430</v>
      </c>
      <c r="K83" s="3">
        <v>14236379800</v>
      </c>
    </row>
    <row r="84" spans="1:11" ht="13" hidden="1" x14ac:dyDescent="0.3">
      <c r="A84" s="1" t="s">
        <v>75</v>
      </c>
      <c r="B84" s="3">
        <v>1498421488</v>
      </c>
      <c r="C84" s="3">
        <v>2846000432</v>
      </c>
      <c r="D84" s="3">
        <v>1495486819</v>
      </c>
      <c r="E84" s="3">
        <v>1634851840</v>
      </c>
      <c r="F84" s="3">
        <v>1008505720</v>
      </c>
      <c r="G84" s="3">
        <v>1008505720</v>
      </c>
      <c r="H84" s="3">
        <v>1135159029</v>
      </c>
      <c r="I84" s="3">
        <v>928249800</v>
      </c>
      <c r="J84" s="3">
        <v>953075630</v>
      </c>
      <c r="K84" s="3">
        <v>990919920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1387795158</v>
      </c>
      <c r="C5" s="17">
        <v>1508845346</v>
      </c>
      <c r="D5" s="21">
        <v>1448159126</v>
      </c>
      <c r="E5" s="22">
        <v>1654053207</v>
      </c>
      <c r="F5" s="17">
        <v>1654053207</v>
      </c>
      <c r="G5" s="23">
        <v>1654053207</v>
      </c>
      <c r="H5" s="19">
        <v>1792354861</v>
      </c>
      <c r="I5" s="22">
        <v>1744099865</v>
      </c>
      <c r="J5" s="17">
        <v>1840810200</v>
      </c>
      <c r="K5" s="23">
        <v>1905698759</v>
      </c>
    </row>
    <row r="6" spans="1:11" x14ac:dyDescent="0.25">
      <c r="A6" s="20" t="s">
        <v>18</v>
      </c>
      <c r="B6" s="17">
        <v>4486854577</v>
      </c>
      <c r="C6" s="17">
        <v>4784065297</v>
      </c>
      <c r="D6" s="21">
        <v>5256284950</v>
      </c>
      <c r="E6" s="22">
        <v>6340976545</v>
      </c>
      <c r="F6" s="17">
        <v>6472936815</v>
      </c>
      <c r="G6" s="23">
        <v>6472936815</v>
      </c>
      <c r="H6" s="19">
        <v>5984739408</v>
      </c>
      <c r="I6" s="22">
        <v>6854443470</v>
      </c>
      <c r="J6" s="17">
        <v>7309736011</v>
      </c>
      <c r="K6" s="23">
        <v>7855736949</v>
      </c>
    </row>
    <row r="7" spans="1:11" x14ac:dyDescent="0.25">
      <c r="A7" s="20" t="s">
        <v>19</v>
      </c>
      <c r="B7" s="17">
        <v>18214428</v>
      </c>
      <c r="C7" s="17">
        <v>62162857</v>
      </c>
      <c r="D7" s="21">
        <v>79385587</v>
      </c>
      <c r="E7" s="22">
        <v>78241162</v>
      </c>
      <c r="F7" s="17">
        <v>78241162</v>
      </c>
      <c r="G7" s="23">
        <v>78241162</v>
      </c>
      <c r="H7" s="19">
        <v>99118118</v>
      </c>
      <c r="I7" s="22">
        <v>87517820</v>
      </c>
      <c r="J7" s="17">
        <v>85773138</v>
      </c>
      <c r="K7" s="23">
        <v>83874970</v>
      </c>
    </row>
    <row r="8" spans="1:11" x14ac:dyDescent="0.25">
      <c r="A8" s="20" t="s">
        <v>20</v>
      </c>
      <c r="B8" s="17">
        <v>877604193</v>
      </c>
      <c r="C8" s="17">
        <v>986536721</v>
      </c>
      <c r="D8" s="21">
        <v>1235678098</v>
      </c>
      <c r="E8" s="22">
        <v>1275488112</v>
      </c>
      <c r="F8" s="17">
        <v>1300047229</v>
      </c>
      <c r="G8" s="23">
        <v>1300047229</v>
      </c>
      <c r="H8" s="19">
        <v>1280233242</v>
      </c>
      <c r="I8" s="22">
        <v>1361141485</v>
      </c>
      <c r="J8" s="17">
        <v>1405025307</v>
      </c>
      <c r="K8" s="23">
        <v>1476880202</v>
      </c>
    </row>
    <row r="9" spans="1:11" x14ac:dyDescent="0.25">
      <c r="A9" s="20" t="s">
        <v>21</v>
      </c>
      <c r="B9" s="17">
        <v>934529540</v>
      </c>
      <c r="C9" s="17">
        <v>1044089030</v>
      </c>
      <c r="D9" s="21">
        <v>1435725143</v>
      </c>
      <c r="E9" s="22">
        <v>1311366207</v>
      </c>
      <c r="F9" s="17">
        <v>1537072051</v>
      </c>
      <c r="G9" s="23">
        <v>1537072051</v>
      </c>
      <c r="H9" s="19">
        <v>1544271673</v>
      </c>
      <c r="I9" s="22">
        <v>1593384228</v>
      </c>
      <c r="J9" s="17">
        <v>1606287795</v>
      </c>
      <c r="K9" s="23">
        <v>1552925641</v>
      </c>
    </row>
    <row r="10" spans="1:11" x14ac:dyDescent="0.25">
      <c r="A10" s="24" t="s">
        <v>84</v>
      </c>
      <c r="B10" s="25">
        <f>SUM(B5:B9)</f>
        <v>7704997896</v>
      </c>
      <c r="C10" s="26">
        <f t="shared" ref="C10:K10" si="0">SUM(C5:C9)</f>
        <v>8385699251</v>
      </c>
      <c r="D10" s="27">
        <f t="shared" si="0"/>
        <v>9455232904</v>
      </c>
      <c r="E10" s="25">
        <f t="shared" si="0"/>
        <v>10660125233</v>
      </c>
      <c r="F10" s="26">
        <f t="shared" si="0"/>
        <v>11042350464</v>
      </c>
      <c r="G10" s="28">
        <f t="shared" si="0"/>
        <v>11042350464</v>
      </c>
      <c r="H10" s="29">
        <f t="shared" si="0"/>
        <v>10700717302</v>
      </c>
      <c r="I10" s="25">
        <f t="shared" si="0"/>
        <v>11640586868</v>
      </c>
      <c r="J10" s="26">
        <f t="shared" si="0"/>
        <v>12247632451</v>
      </c>
      <c r="K10" s="28">
        <f t="shared" si="0"/>
        <v>12875116521</v>
      </c>
    </row>
    <row r="11" spans="1:11" x14ac:dyDescent="0.25">
      <c r="A11" s="20" t="s">
        <v>22</v>
      </c>
      <c r="B11" s="17">
        <v>2244582205</v>
      </c>
      <c r="C11" s="17">
        <v>2223631892</v>
      </c>
      <c r="D11" s="21">
        <v>2461979161</v>
      </c>
      <c r="E11" s="22">
        <v>2513360341</v>
      </c>
      <c r="F11" s="17">
        <v>2495954050</v>
      </c>
      <c r="G11" s="23">
        <v>2495954050</v>
      </c>
      <c r="H11" s="19">
        <v>2664556804</v>
      </c>
      <c r="I11" s="22">
        <v>2655657789</v>
      </c>
      <c r="J11" s="17">
        <v>2725232010</v>
      </c>
      <c r="K11" s="23">
        <v>2835079111</v>
      </c>
    </row>
    <row r="12" spans="1:11" x14ac:dyDescent="0.25">
      <c r="A12" s="20" t="s">
        <v>23</v>
      </c>
      <c r="B12" s="17">
        <v>67894942</v>
      </c>
      <c r="C12" s="17">
        <v>69433541</v>
      </c>
      <c r="D12" s="21">
        <v>74551839</v>
      </c>
      <c r="E12" s="22">
        <v>79727625</v>
      </c>
      <c r="F12" s="17">
        <v>78427625</v>
      </c>
      <c r="G12" s="23">
        <v>78427625</v>
      </c>
      <c r="H12" s="19">
        <v>77818081</v>
      </c>
      <c r="I12" s="22">
        <v>83728448</v>
      </c>
      <c r="J12" s="17">
        <v>88124193</v>
      </c>
      <c r="K12" s="23">
        <v>91649162</v>
      </c>
    </row>
    <row r="13" spans="1:11" x14ac:dyDescent="0.25">
      <c r="A13" s="20" t="s">
        <v>24</v>
      </c>
      <c r="B13" s="17">
        <v>906729493</v>
      </c>
      <c r="C13" s="17">
        <v>885335408</v>
      </c>
      <c r="D13" s="21">
        <v>853273681</v>
      </c>
      <c r="E13" s="22">
        <v>420693780</v>
      </c>
      <c r="F13" s="17">
        <v>674788119</v>
      </c>
      <c r="G13" s="23">
        <v>674788119</v>
      </c>
      <c r="H13" s="19">
        <v>891826517</v>
      </c>
      <c r="I13" s="22">
        <v>752069820</v>
      </c>
      <c r="J13" s="17">
        <v>857195182</v>
      </c>
      <c r="K13" s="23">
        <v>894454261</v>
      </c>
    </row>
    <row r="14" spans="1:11" x14ac:dyDescent="0.25">
      <c r="A14" s="20" t="s">
        <v>25</v>
      </c>
      <c r="B14" s="17">
        <v>115415433</v>
      </c>
      <c r="C14" s="17">
        <v>178457739</v>
      </c>
      <c r="D14" s="21">
        <v>141329111</v>
      </c>
      <c r="E14" s="22">
        <v>27071536</v>
      </c>
      <c r="F14" s="17">
        <v>27071536</v>
      </c>
      <c r="G14" s="23">
        <v>27071536</v>
      </c>
      <c r="H14" s="19">
        <v>-87290082</v>
      </c>
      <c r="I14" s="22">
        <v>12723103</v>
      </c>
      <c r="J14" s="17">
        <v>2605439</v>
      </c>
      <c r="K14" s="23">
        <v>62225</v>
      </c>
    </row>
    <row r="15" spans="1:11" x14ac:dyDescent="0.25">
      <c r="A15" s="20" t="s">
        <v>26</v>
      </c>
      <c r="B15" s="17">
        <v>2811879754</v>
      </c>
      <c r="C15" s="17">
        <v>3132443134</v>
      </c>
      <c r="D15" s="21">
        <v>4077592800</v>
      </c>
      <c r="E15" s="22">
        <v>3211258433</v>
      </c>
      <c r="F15" s="17">
        <v>3489898471</v>
      </c>
      <c r="G15" s="23">
        <v>3489898471</v>
      </c>
      <c r="H15" s="19">
        <v>4097373770</v>
      </c>
      <c r="I15" s="22">
        <v>3692720312</v>
      </c>
      <c r="J15" s="17">
        <v>3886499544</v>
      </c>
      <c r="K15" s="23">
        <v>4113447708</v>
      </c>
    </row>
    <row r="16" spans="1:11" x14ac:dyDescent="0.25">
      <c r="A16" s="20" t="s">
        <v>27</v>
      </c>
      <c r="B16" s="17">
        <v>7243695</v>
      </c>
      <c r="C16" s="17">
        <v>0</v>
      </c>
      <c r="D16" s="21">
        <v>4992389</v>
      </c>
      <c r="E16" s="22">
        <v>361381</v>
      </c>
      <c r="F16" s="17">
        <v>361381</v>
      </c>
      <c r="G16" s="23">
        <v>361381</v>
      </c>
      <c r="H16" s="19">
        <v>0</v>
      </c>
      <c r="I16" s="22">
        <v>15000000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3428152773</v>
      </c>
      <c r="C17" s="17">
        <v>2899752098</v>
      </c>
      <c r="D17" s="21">
        <v>3173875740</v>
      </c>
      <c r="E17" s="22">
        <v>3502179984</v>
      </c>
      <c r="F17" s="17">
        <v>3827552604</v>
      </c>
      <c r="G17" s="23">
        <v>3827552604</v>
      </c>
      <c r="H17" s="19">
        <v>4210382770</v>
      </c>
      <c r="I17" s="22">
        <v>4062987267</v>
      </c>
      <c r="J17" s="17">
        <v>4115651389</v>
      </c>
      <c r="K17" s="23">
        <v>4248512640</v>
      </c>
    </row>
    <row r="18" spans="1:11" x14ac:dyDescent="0.25">
      <c r="A18" s="30" t="s">
        <v>29</v>
      </c>
      <c r="B18" s="31">
        <f>SUM(B11:B17)</f>
        <v>9581898295</v>
      </c>
      <c r="C18" s="32">
        <f t="shared" ref="C18:K18" si="1">SUM(C11:C17)</f>
        <v>9389053812</v>
      </c>
      <c r="D18" s="33">
        <f t="shared" si="1"/>
        <v>10787594721</v>
      </c>
      <c r="E18" s="31">
        <f t="shared" si="1"/>
        <v>9754653080</v>
      </c>
      <c r="F18" s="32">
        <f t="shared" si="1"/>
        <v>10594053786</v>
      </c>
      <c r="G18" s="34">
        <f t="shared" si="1"/>
        <v>10594053786</v>
      </c>
      <c r="H18" s="35">
        <f t="shared" si="1"/>
        <v>11854667860</v>
      </c>
      <c r="I18" s="31">
        <f t="shared" si="1"/>
        <v>11274886739</v>
      </c>
      <c r="J18" s="32">
        <f t="shared" si="1"/>
        <v>11675307757</v>
      </c>
      <c r="K18" s="34">
        <f t="shared" si="1"/>
        <v>12183205107</v>
      </c>
    </row>
    <row r="19" spans="1:11" x14ac:dyDescent="0.25">
      <c r="A19" s="30" t="s">
        <v>30</v>
      </c>
      <c r="B19" s="36">
        <f>+B10-B18</f>
        <v>-1876900399</v>
      </c>
      <c r="C19" s="37">
        <f t="shared" ref="C19:K19" si="2">+C10-C18</f>
        <v>-1003354561</v>
      </c>
      <c r="D19" s="38">
        <f t="shared" si="2"/>
        <v>-1332361817</v>
      </c>
      <c r="E19" s="36">
        <f t="shared" si="2"/>
        <v>905472153</v>
      </c>
      <c r="F19" s="37">
        <f t="shared" si="2"/>
        <v>448296678</v>
      </c>
      <c r="G19" s="39">
        <f t="shared" si="2"/>
        <v>448296678</v>
      </c>
      <c r="H19" s="40">
        <f t="shared" si="2"/>
        <v>-1153950558</v>
      </c>
      <c r="I19" s="36">
        <f t="shared" si="2"/>
        <v>365700129</v>
      </c>
      <c r="J19" s="37">
        <f t="shared" si="2"/>
        <v>572324694</v>
      </c>
      <c r="K19" s="39">
        <f t="shared" si="2"/>
        <v>691911414</v>
      </c>
    </row>
    <row r="20" spans="1:11" x14ac:dyDescent="0.25">
      <c r="A20" s="41" t="s">
        <v>31</v>
      </c>
      <c r="B20" s="42">
        <v>915187536</v>
      </c>
      <c r="C20" s="43">
        <v>825523574</v>
      </c>
      <c r="D20" s="44">
        <v>606718320</v>
      </c>
      <c r="E20" s="42">
        <v>1034841788</v>
      </c>
      <c r="F20" s="43">
        <v>787368976</v>
      </c>
      <c r="G20" s="45">
        <v>787368976</v>
      </c>
      <c r="H20" s="46">
        <v>671390594</v>
      </c>
      <c r="I20" s="42">
        <v>1017011209</v>
      </c>
      <c r="J20" s="43">
        <v>1029138051</v>
      </c>
      <c r="K20" s="45">
        <v>1071665490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85</v>
      </c>
      <c r="B22" s="54">
        <f>SUM(B19:B21)</f>
        <v>-961712863</v>
      </c>
      <c r="C22" s="55">
        <f t="shared" ref="C22:K22" si="3">SUM(C19:C21)</f>
        <v>-177830987</v>
      </c>
      <c r="D22" s="56">
        <f t="shared" si="3"/>
        <v>-725643497</v>
      </c>
      <c r="E22" s="54">
        <f t="shared" si="3"/>
        <v>1940313941</v>
      </c>
      <c r="F22" s="55">
        <f t="shared" si="3"/>
        <v>1235665654</v>
      </c>
      <c r="G22" s="57">
        <f t="shared" si="3"/>
        <v>1235665654</v>
      </c>
      <c r="H22" s="58">
        <f t="shared" si="3"/>
        <v>-482559964</v>
      </c>
      <c r="I22" s="54">
        <f t="shared" si="3"/>
        <v>1382711338</v>
      </c>
      <c r="J22" s="55">
        <f t="shared" si="3"/>
        <v>1601462745</v>
      </c>
      <c r="K22" s="57">
        <f t="shared" si="3"/>
        <v>1763576904</v>
      </c>
    </row>
    <row r="23" spans="1:11" x14ac:dyDescent="0.25">
      <c r="A23" s="47" t="s">
        <v>86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-961712863</v>
      </c>
      <c r="C24" s="37">
        <f t="shared" ref="C24:K24" si="4">SUM(C22:C23)</f>
        <v>-177830987</v>
      </c>
      <c r="D24" s="38">
        <f t="shared" si="4"/>
        <v>-725643497</v>
      </c>
      <c r="E24" s="36">
        <f t="shared" si="4"/>
        <v>1940313941</v>
      </c>
      <c r="F24" s="37">
        <f t="shared" si="4"/>
        <v>1235665654</v>
      </c>
      <c r="G24" s="39">
        <f t="shared" si="4"/>
        <v>1235665654</v>
      </c>
      <c r="H24" s="40">
        <f t="shared" si="4"/>
        <v>-482559964</v>
      </c>
      <c r="I24" s="36">
        <f t="shared" si="4"/>
        <v>1382711338</v>
      </c>
      <c r="J24" s="37">
        <f t="shared" si="4"/>
        <v>1601462745</v>
      </c>
      <c r="K24" s="39">
        <f t="shared" si="4"/>
        <v>1763576904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87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853607491</v>
      </c>
      <c r="C27" s="66">
        <v>695209532</v>
      </c>
      <c r="D27" s="67">
        <v>574971116</v>
      </c>
      <c r="E27" s="68">
        <v>1339880477</v>
      </c>
      <c r="F27" s="66">
        <v>1140830020</v>
      </c>
      <c r="G27" s="69">
        <v>1140830020</v>
      </c>
      <c r="H27" s="70">
        <v>761497232</v>
      </c>
      <c r="I27" s="68">
        <v>1343987464</v>
      </c>
      <c r="J27" s="66">
        <v>1318566598</v>
      </c>
      <c r="K27" s="69">
        <v>1328045486</v>
      </c>
    </row>
    <row r="28" spans="1:11" x14ac:dyDescent="0.25">
      <c r="A28" s="71" t="s">
        <v>36</v>
      </c>
      <c r="B28" s="17">
        <v>667471049</v>
      </c>
      <c r="C28" s="17">
        <v>572820279</v>
      </c>
      <c r="D28" s="21">
        <v>480037892</v>
      </c>
      <c r="E28" s="22">
        <v>1033283884</v>
      </c>
      <c r="F28" s="17">
        <v>785811076</v>
      </c>
      <c r="G28" s="23">
        <v>785811076</v>
      </c>
      <c r="H28" s="19">
        <v>545324545</v>
      </c>
      <c r="I28" s="22">
        <v>1015268761</v>
      </c>
      <c r="J28" s="17">
        <v>1027317198</v>
      </c>
      <c r="K28" s="23">
        <v>1069799116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37225110</v>
      </c>
      <c r="C30" s="17">
        <v>12219651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148911332</v>
      </c>
      <c r="C31" s="17">
        <v>110169602</v>
      </c>
      <c r="D31" s="21">
        <v>94933224</v>
      </c>
      <c r="E31" s="22">
        <v>306596593</v>
      </c>
      <c r="F31" s="17">
        <v>355018944</v>
      </c>
      <c r="G31" s="23">
        <v>355018944</v>
      </c>
      <c r="H31" s="19">
        <v>216172687</v>
      </c>
      <c r="I31" s="22">
        <v>328718703</v>
      </c>
      <c r="J31" s="17">
        <v>291249400</v>
      </c>
      <c r="K31" s="23">
        <v>258246370</v>
      </c>
    </row>
    <row r="32" spans="1:11" x14ac:dyDescent="0.25">
      <c r="A32" s="30" t="s">
        <v>39</v>
      </c>
      <c r="B32" s="66">
        <f>SUM(B28:B31)</f>
        <v>853607491</v>
      </c>
      <c r="C32" s="66">
        <f t="shared" ref="C32:K32" si="5">SUM(C28:C31)</f>
        <v>695209532</v>
      </c>
      <c r="D32" s="67">
        <f t="shared" si="5"/>
        <v>574971116</v>
      </c>
      <c r="E32" s="68">
        <f t="shared" si="5"/>
        <v>1339880477</v>
      </c>
      <c r="F32" s="66">
        <f t="shared" si="5"/>
        <v>1140830020</v>
      </c>
      <c r="G32" s="69">
        <f t="shared" si="5"/>
        <v>1140830020</v>
      </c>
      <c r="H32" s="70">
        <f t="shared" si="5"/>
        <v>761497232</v>
      </c>
      <c r="I32" s="68">
        <f t="shared" si="5"/>
        <v>1343987464</v>
      </c>
      <c r="J32" s="66">
        <f t="shared" si="5"/>
        <v>1318566598</v>
      </c>
      <c r="K32" s="69">
        <f t="shared" si="5"/>
        <v>1328045486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9137797695</v>
      </c>
      <c r="C35" s="17">
        <v>8529283408</v>
      </c>
      <c r="D35" s="21">
        <v>8168236923</v>
      </c>
      <c r="E35" s="22">
        <v>4725964267</v>
      </c>
      <c r="F35" s="17">
        <v>4725964267</v>
      </c>
      <c r="G35" s="23">
        <v>4725964267</v>
      </c>
      <c r="H35" s="19">
        <v>8577317263</v>
      </c>
      <c r="I35" s="22">
        <v>4663324070</v>
      </c>
      <c r="J35" s="17">
        <v>6203707665</v>
      </c>
      <c r="K35" s="23">
        <v>8025051877</v>
      </c>
    </row>
    <row r="36" spans="1:11" x14ac:dyDescent="0.25">
      <c r="A36" s="20" t="s">
        <v>42</v>
      </c>
      <c r="B36" s="17">
        <v>22394895745</v>
      </c>
      <c r="C36" s="17">
        <v>21749144840</v>
      </c>
      <c r="D36" s="21">
        <v>21864501279</v>
      </c>
      <c r="E36" s="22">
        <v>22465145953</v>
      </c>
      <c r="F36" s="17">
        <v>22266095496</v>
      </c>
      <c r="G36" s="23">
        <v>22266095496</v>
      </c>
      <c r="H36" s="19">
        <v>21180122748</v>
      </c>
      <c r="I36" s="22">
        <v>22120558018</v>
      </c>
      <c r="J36" s="17">
        <v>22889908617</v>
      </c>
      <c r="K36" s="23">
        <v>23760539858</v>
      </c>
    </row>
    <row r="37" spans="1:11" x14ac:dyDescent="0.25">
      <c r="A37" s="20" t="s">
        <v>43</v>
      </c>
      <c r="B37" s="17">
        <v>11149122323</v>
      </c>
      <c r="C37" s="17">
        <v>10748178018</v>
      </c>
      <c r="D37" s="21">
        <v>10969782216</v>
      </c>
      <c r="E37" s="22">
        <v>2518116167</v>
      </c>
      <c r="F37" s="17">
        <v>2518116167</v>
      </c>
      <c r="G37" s="23">
        <v>2518116167</v>
      </c>
      <c r="H37" s="19">
        <v>10959316862</v>
      </c>
      <c r="I37" s="22">
        <v>3601695288</v>
      </c>
      <c r="J37" s="17">
        <v>3941089902</v>
      </c>
      <c r="K37" s="23">
        <v>4544570795</v>
      </c>
    </row>
    <row r="38" spans="1:11" x14ac:dyDescent="0.25">
      <c r="A38" s="20" t="s">
        <v>44</v>
      </c>
      <c r="B38" s="17">
        <v>2602081897</v>
      </c>
      <c r="C38" s="17">
        <v>2480988282</v>
      </c>
      <c r="D38" s="21">
        <v>2606626575</v>
      </c>
      <c r="E38" s="22">
        <v>1958997666</v>
      </c>
      <c r="F38" s="17">
        <v>1958997666</v>
      </c>
      <c r="G38" s="23">
        <v>1958997666</v>
      </c>
      <c r="H38" s="19">
        <v>2590931103</v>
      </c>
      <c r="I38" s="22">
        <v>2037316822</v>
      </c>
      <c r="J38" s="17">
        <v>1880589440</v>
      </c>
      <c r="K38" s="23">
        <v>1895010422</v>
      </c>
    </row>
    <row r="39" spans="1:11" x14ac:dyDescent="0.25">
      <c r="A39" s="20" t="s">
        <v>45</v>
      </c>
      <c r="B39" s="17">
        <v>17781489216</v>
      </c>
      <c r="C39" s="17">
        <v>17191118858</v>
      </c>
      <c r="D39" s="21">
        <v>16835696130</v>
      </c>
      <c r="E39" s="22">
        <v>22886214032</v>
      </c>
      <c r="F39" s="17">
        <v>23391811862</v>
      </c>
      <c r="G39" s="23">
        <v>23391811862</v>
      </c>
      <c r="H39" s="19">
        <v>16207192034</v>
      </c>
      <c r="I39" s="22">
        <v>21221796872</v>
      </c>
      <c r="J39" s="17">
        <v>23356677739</v>
      </c>
      <c r="K39" s="23">
        <v>23448154404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4316113046</v>
      </c>
      <c r="C42" s="17">
        <v>4685920932</v>
      </c>
      <c r="D42" s="21">
        <v>7434355707</v>
      </c>
      <c r="E42" s="22">
        <v>2099501071</v>
      </c>
      <c r="F42" s="17">
        <v>2099501071</v>
      </c>
      <c r="G42" s="23">
        <v>2099501071</v>
      </c>
      <c r="H42" s="19">
        <v>10679802288</v>
      </c>
      <c r="I42" s="22">
        <v>2029618792</v>
      </c>
      <c r="J42" s="17">
        <v>2902759013</v>
      </c>
      <c r="K42" s="23">
        <v>3570312000</v>
      </c>
    </row>
    <row r="43" spans="1:11" x14ac:dyDescent="0.25">
      <c r="A43" s="20" t="s">
        <v>48</v>
      </c>
      <c r="B43" s="17">
        <v>-853605457</v>
      </c>
      <c r="C43" s="17">
        <v>-691949549</v>
      </c>
      <c r="D43" s="21">
        <v>-525894345</v>
      </c>
      <c r="E43" s="22">
        <v>-1329980677</v>
      </c>
      <c r="F43" s="17">
        <v>-1329980677</v>
      </c>
      <c r="G43" s="23">
        <v>-1329980677</v>
      </c>
      <c r="H43" s="19">
        <v>-743430831</v>
      </c>
      <c r="I43" s="22">
        <v>-1333652072</v>
      </c>
      <c r="J43" s="17">
        <v>-1307766114</v>
      </c>
      <c r="K43" s="23">
        <v>-1316974989</v>
      </c>
    </row>
    <row r="44" spans="1:11" x14ac:dyDescent="0.25">
      <c r="A44" s="20" t="s">
        <v>49</v>
      </c>
      <c r="B44" s="17">
        <v>-63259431</v>
      </c>
      <c r="C44" s="17">
        <v>-206336942</v>
      </c>
      <c r="D44" s="21">
        <v>-164607265</v>
      </c>
      <c r="E44" s="22">
        <v>-60156919</v>
      </c>
      <c r="F44" s="17">
        <v>-60156919</v>
      </c>
      <c r="G44" s="23">
        <v>-60156919</v>
      </c>
      <c r="H44" s="19">
        <v>-230996812</v>
      </c>
      <c r="I44" s="22">
        <v>-104661383</v>
      </c>
      <c r="J44" s="17">
        <v>-51981382</v>
      </c>
      <c r="K44" s="23">
        <v>4317474</v>
      </c>
    </row>
    <row r="45" spans="1:11" x14ac:dyDescent="0.25">
      <c r="A45" s="30" t="s">
        <v>50</v>
      </c>
      <c r="B45" s="66">
        <v>3860644003</v>
      </c>
      <c r="C45" s="66">
        <v>4528167912</v>
      </c>
      <c r="D45" s="67">
        <v>7454999393</v>
      </c>
      <c r="E45" s="68">
        <v>1420524391</v>
      </c>
      <c r="F45" s="66">
        <v>1420524391</v>
      </c>
      <c r="G45" s="69">
        <v>1420524391</v>
      </c>
      <c r="H45" s="70">
        <v>9535196199</v>
      </c>
      <c r="I45" s="68">
        <v>1086166261</v>
      </c>
      <c r="J45" s="66">
        <v>2626084211</v>
      </c>
      <c r="K45" s="69">
        <v>4879505880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1571937073</v>
      </c>
      <c r="C48" s="17">
        <v>711304688</v>
      </c>
      <c r="D48" s="21">
        <v>-170011419</v>
      </c>
      <c r="E48" s="22">
        <v>1453363137</v>
      </c>
      <c r="F48" s="17">
        <v>1453363137</v>
      </c>
      <c r="G48" s="23">
        <v>1453363137</v>
      </c>
      <c r="H48" s="19">
        <v>-322014444</v>
      </c>
      <c r="I48" s="22">
        <v>1083072694</v>
      </c>
      <c r="J48" s="17">
        <v>2621851394</v>
      </c>
      <c r="K48" s="23">
        <v>4875188405</v>
      </c>
    </row>
    <row r="49" spans="1:11" x14ac:dyDescent="0.25">
      <c r="A49" s="20" t="s">
        <v>53</v>
      </c>
      <c r="B49" s="17">
        <f>+B75</f>
        <v>1115558929.0582514</v>
      </c>
      <c r="C49" s="17">
        <f t="shared" ref="C49:K49" si="6">+C75</f>
        <v>522844871.01605892</v>
      </c>
      <c r="D49" s="21">
        <f t="shared" si="6"/>
        <v>-342184625.38755703</v>
      </c>
      <c r="E49" s="22">
        <f t="shared" si="6"/>
        <v>-71807763.284894466</v>
      </c>
      <c r="F49" s="17">
        <f t="shared" si="6"/>
        <v>-31597465.655296803</v>
      </c>
      <c r="G49" s="23">
        <f t="shared" si="6"/>
        <v>-31597465.655296803</v>
      </c>
      <c r="H49" s="19">
        <f t="shared" si="6"/>
        <v>-970433363.23939133</v>
      </c>
      <c r="I49" s="22">
        <f t="shared" si="6"/>
        <v>569394166.41627264</v>
      </c>
      <c r="J49" s="17">
        <f t="shared" si="6"/>
        <v>690098811.46402073</v>
      </c>
      <c r="K49" s="23">
        <f t="shared" si="6"/>
        <v>1511125356.8793497</v>
      </c>
    </row>
    <row r="50" spans="1:11" x14ac:dyDescent="0.25">
      <c r="A50" s="30" t="s">
        <v>54</v>
      </c>
      <c r="B50" s="66">
        <f>+B48-B49</f>
        <v>456378143.94174862</v>
      </c>
      <c r="C50" s="66">
        <f t="shared" ref="C50:K50" si="7">+C48-C49</f>
        <v>188459816.98394108</v>
      </c>
      <c r="D50" s="67">
        <f t="shared" si="7"/>
        <v>172173206.38755703</v>
      </c>
      <c r="E50" s="68">
        <f t="shared" si="7"/>
        <v>1525170900.2848945</v>
      </c>
      <c r="F50" s="66">
        <f t="shared" si="7"/>
        <v>1484960602.6552968</v>
      </c>
      <c r="G50" s="69">
        <f t="shared" si="7"/>
        <v>1484960602.6552968</v>
      </c>
      <c r="H50" s="70">
        <f t="shared" si="7"/>
        <v>648418919.23939133</v>
      </c>
      <c r="I50" s="68">
        <f t="shared" si="7"/>
        <v>513678527.58372736</v>
      </c>
      <c r="J50" s="66">
        <f t="shared" si="7"/>
        <v>1931752582.5359793</v>
      </c>
      <c r="K50" s="69">
        <f t="shared" si="7"/>
        <v>3364063048.1206503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19062073351</v>
      </c>
      <c r="C53" s="17">
        <v>18428877942</v>
      </c>
      <c r="D53" s="21">
        <v>18492904634</v>
      </c>
      <c r="E53" s="22">
        <v>22408057642</v>
      </c>
      <c r="F53" s="17">
        <v>22209007185</v>
      </c>
      <c r="G53" s="23">
        <v>22209007185</v>
      </c>
      <c r="H53" s="19">
        <v>17944670428</v>
      </c>
      <c r="I53" s="22">
        <v>21785741917</v>
      </c>
      <c r="J53" s="17">
        <v>22454682338</v>
      </c>
      <c r="K53" s="23">
        <v>23238291425</v>
      </c>
    </row>
    <row r="54" spans="1:11" x14ac:dyDescent="0.25">
      <c r="A54" s="20" t="s">
        <v>57</v>
      </c>
      <c r="B54" s="17">
        <v>888853541</v>
      </c>
      <c r="C54" s="17">
        <v>841059958</v>
      </c>
      <c r="D54" s="21">
        <v>823829700</v>
      </c>
      <c r="E54" s="22">
        <v>420693780</v>
      </c>
      <c r="F54" s="17">
        <v>674788119</v>
      </c>
      <c r="G54" s="23">
        <v>674788119</v>
      </c>
      <c r="H54" s="19">
        <v>835385053</v>
      </c>
      <c r="I54" s="22">
        <v>752069820</v>
      </c>
      <c r="J54" s="17">
        <v>857195182</v>
      </c>
      <c r="K54" s="23">
        <v>894454261</v>
      </c>
    </row>
    <row r="55" spans="1:11" x14ac:dyDescent="0.25">
      <c r="A55" s="20" t="s">
        <v>58</v>
      </c>
      <c r="B55" s="17">
        <v>199926262</v>
      </c>
      <c r="C55" s="17">
        <v>100333309</v>
      </c>
      <c r="D55" s="21">
        <v>161322458</v>
      </c>
      <c r="E55" s="22">
        <v>268992474</v>
      </c>
      <c r="F55" s="17">
        <v>333713840</v>
      </c>
      <c r="G55" s="23">
        <v>333713840</v>
      </c>
      <c r="H55" s="19">
        <v>231719894</v>
      </c>
      <c r="I55" s="22">
        <v>524688605</v>
      </c>
      <c r="J55" s="17">
        <v>536722703</v>
      </c>
      <c r="K55" s="23">
        <v>541238777</v>
      </c>
    </row>
    <row r="56" spans="1:11" x14ac:dyDescent="0.25">
      <c r="A56" s="20" t="s">
        <v>59</v>
      </c>
      <c r="B56" s="17">
        <v>626972645</v>
      </c>
      <c r="C56" s="17">
        <v>568945891</v>
      </c>
      <c r="D56" s="21">
        <v>595452481</v>
      </c>
      <c r="E56" s="22">
        <v>543148238</v>
      </c>
      <c r="F56" s="17">
        <v>595533177</v>
      </c>
      <c r="G56" s="23">
        <v>595533177</v>
      </c>
      <c r="H56" s="19">
        <v>712687577</v>
      </c>
      <c r="I56" s="22">
        <v>632126496</v>
      </c>
      <c r="J56" s="17">
        <v>627655135</v>
      </c>
      <c r="K56" s="23">
        <v>654742828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401869322</v>
      </c>
      <c r="C59" s="17">
        <v>400880764</v>
      </c>
      <c r="D59" s="21">
        <v>442952697</v>
      </c>
      <c r="E59" s="22">
        <v>429199281</v>
      </c>
      <c r="F59" s="17">
        <v>429199281</v>
      </c>
      <c r="G59" s="23">
        <v>429199281</v>
      </c>
      <c r="H59" s="19">
        <v>483108613</v>
      </c>
      <c r="I59" s="22">
        <v>534921807</v>
      </c>
      <c r="J59" s="17">
        <v>568941018</v>
      </c>
      <c r="K59" s="23">
        <v>602811478</v>
      </c>
    </row>
    <row r="60" spans="1:11" x14ac:dyDescent="0.25">
      <c r="A60" s="20" t="s">
        <v>62</v>
      </c>
      <c r="B60" s="17">
        <v>136293691</v>
      </c>
      <c r="C60" s="17">
        <v>216205266</v>
      </c>
      <c r="D60" s="21">
        <v>234578515</v>
      </c>
      <c r="E60" s="22">
        <v>219665970</v>
      </c>
      <c r="F60" s="17">
        <v>219665970</v>
      </c>
      <c r="G60" s="23">
        <v>219665970</v>
      </c>
      <c r="H60" s="19">
        <v>255626521</v>
      </c>
      <c r="I60" s="22">
        <v>231624585</v>
      </c>
      <c r="J60" s="17">
        <v>244468170</v>
      </c>
      <c r="K60" s="23">
        <v>253085673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88</v>
      </c>
      <c r="B70" s="5">
        <f>IF(ISERROR(B71/B72),0,(B71/B72))</f>
        <v>1.5426912800964734</v>
      </c>
      <c r="C70" s="5">
        <f t="shared" ref="C70:K70" si="8">IF(ISERROR(C71/C72),0,(C71/C72))</f>
        <v>1.6491941372365009</v>
      </c>
      <c r="D70" s="5">
        <f t="shared" si="8"/>
        <v>1.8848406486344569</v>
      </c>
      <c r="E70" s="5">
        <f t="shared" si="8"/>
        <v>0.88218882083051298</v>
      </c>
      <c r="F70" s="5">
        <f t="shared" si="8"/>
        <v>0.86646964754964206</v>
      </c>
      <c r="G70" s="5">
        <f t="shared" si="8"/>
        <v>0.86646964754964206</v>
      </c>
      <c r="H70" s="5">
        <f t="shared" si="8"/>
        <v>1.9771187057434421</v>
      </c>
      <c r="I70" s="5">
        <f t="shared" si="8"/>
        <v>0.89039285808756863</v>
      </c>
      <c r="J70" s="5">
        <f t="shared" si="8"/>
        <v>0.95410276051410725</v>
      </c>
      <c r="K70" s="5">
        <f t="shared" si="8"/>
        <v>1.0010507140270377</v>
      </c>
    </row>
    <row r="71" spans="1:11" ht="13" hidden="1" x14ac:dyDescent="0.3">
      <c r="A71" s="1" t="s">
        <v>89</v>
      </c>
      <c r="B71" s="2">
        <f>+B83</f>
        <v>9189164795</v>
      </c>
      <c r="C71" s="2">
        <f t="shared" ref="C71:K71" si="9">+C83</f>
        <v>10563619821</v>
      </c>
      <c r="D71" s="2">
        <f t="shared" si="9"/>
        <v>12959327165</v>
      </c>
      <c r="E71" s="2">
        <f t="shared" si="9"/>
        <v>7179765682</v>
      </c>
      <c r="F71" s="2">
        <f t="shared" si="9"/>
        <v>7179765682</v>
      </c>
      <c r="G71" s="2">
        <f t="shared" si="9"/>
        <v>7179765682</v>
      </c>
      <c r="H71" s="2">
        <f t="shared" si="9"/>
        <v>15667312860</v>
      </c>
      <c r="I71" s="2">
        <f t="shared" si="9"/>
        <v>7802304235</v>
      </c>
      <c r="J71" s="2">
        <f t="shared" si="9"/>
        <v>8929757924</v>
      </c>
      <c r="K71" s="2">
        <f t="shared" si="9"/>
        <v>10091494015</v>
      </c>
    </row>
    <row r="72" spans="1:11" ht="13" hidden="1" x14ac:dyDescent="0.3">
      <c r="A72" s="1" t="s">
        <v>90</v>
      </c>
      <c r="B72" s="2">
        <f>+B77</f>
        <v>5956580499</v>
      </c>
      <c r="C72" s="2">
        <f t="shared" ref="C72:K72" si="10">+C77</f>
        <v>6405322201</v>
      </c>
      <c r="D72" s="2">
        <f t="shared" si="10"/>
        <v>6875555859</v>
      </c>
      <c r="E72" s="2">
        <f t="shared" si="10"/>
        <v>8138581574</v>
      </c>
      <c r="F72" s="2">
        <f t="shared" si="10"/>
        <v>8286228724</v>
      </c>
      <c r="G72" s="2">
        <f t="shared" si="10"/>
        <v>8286228724</v>
      </c>
      <c r="H72" s="2">
        <f t="shared" si="10"/>
        <v>7924315730</v>
      </c>
      <c r="I72" s="2">
        <f t="shared" si="10"/>
        <v>8762765968</v>
      </c>
      <c r="J72" s="2">
        <f t="shared" si="10"/>
        <v>9359325110</v>
      </c>
      <c r="K72" s="2">
        <f t="shared" si="10"/>
        <v>10080901870</v>
      </c>
    </row>
    <row r="73" spans="1:11" ht="13" hidden="1" x14ac:dyDescent="0.3">
      <c r="A73" s="1" t="s">
        <v>91</v>
      </c>
      <c r="B73" s="2">
        <f>+B74</f>
        <v>-160818307.16666663</v>
      </c>
      <c r="C73" s="2">
        <f t="shared" ref="C73:K73" si="11">+(C78+C80+C81+C82)-(B78+B80+B81+B82)</f>
        <v>-291682637</v>
      </c>
      <c r="D73" s="2">
        <f t="shared" si="11"/>
        <v>111487860</v>
      </c>
      <c r="E73" s="2">
        <f t="shared" si="11"/>
        <v>-270527622</v>
      </c>
      <c r="F73" s="2">
        <f>+(F78+F80+F81+F82)-(D78+D80+D81+D82)</f>
        <v>-270527622</v>
      </c>
      <c r="G73" s="2">
        <f>+(G78+G80+G81+G82)-(D78+D80+D81+D82)</f>
        <v>-270527622</v>
      </c>
      <c r="H73" s="2">
        <f>+(H78+H80+H81+H82)-(D78+D80+D81+D82)</f>
        <v>80546681</v>
      </c>
      <c r="I73" s="2">
        <f>+(I78+I80+I81+I82)-(E78+E80+E81+E82)</f>
        <v>199806072</v>
      </c>
      <c r="J73" s="2">
        <f t="shared" si="11"/>
        <v>-5702001</v>
      </c>
      <c r="K73" s="2">
        <f t="shared" si="11"/>
        <v>-437706955</v>
      </c>
    </row>
    <row r="74" spans="1:11" ht="13" hidden="1" x14ac:dyDescent="0.3">
      <c r="A74" s="1" t="s">
        <v>92</v>
      </c>
      <c r="B74" s="2">
        <f>+TREND(C74:E74)</f>
        <v>-160818307.16666663</v>
      </c>
      <c r="C74" s="2">
        <f>+C73</f>
        <v>-291682637</v>
      </c>
      <c r="D74" s="2">
        <f t="shared" ref="D74:K74" si="12">+D73</f>
        <v>111487860</v>
      </c>
      <c r="E74" s="2">
        <f t="shared" si="12"/>
        <v>-270527622</v>
      </c>
      <c r="F74" s="2">
        <f t="shared" si="12"/>
        <v>-270527622</v>
      </c>
      <c r="G74" s="2">
        <f t="shared" si="12"/>
        <v>-270527622</v>
      </c>
      <c r="H74" s="2">
        <f t="shared" si="12"/>
        <v>80546681</v>
      </c>
      <c r="I74" s="2">
        <f t="shared" si="12"/>
        <v>199806072</v>
      </c>
      <c r="J74" s="2">
        <f t="shared" si="12"/>
        <v>-5702001</v>
      </c>
      <c r="K74" s="2">
        <f t="shared" si="12"/>
        <v>-437706955</v>
      </c>
    </row>
    <row r="75" spans="1:11" ht="13" hidden="1" x14ac:dyDescent="0.3">
      <c r="A75" s="1" t="s">
        <v>93</v>
      </c>
      <c r="B75" s="2">
        <f>+B84-(((B80+B81+B82+B78)*B70)-B79)</f>
        <v>1115558929.0582514</v>
      </c>
      <c r="C75" s="2">
        <f t="shared" ref="C75:K75" si="13">+C84-(((C80+C81+C82+C78)*C70)-C79)</f>
        <v>522844871.01605892</v>
      </c>
      <c r="D75" s="2">
        <f t="shared" si="13"/>
        <v>-342184625.38755703</v>
      </c>
      <c r="E75" s="2">
        <f t="shared" si="13"/>
        <v>-71807763.284894466</v>
      </c>
      <c r="F75" s="2">
        <f t="shared" si="13"/>
        <v>-31597465.655296803</v>
      </c>
      <c r="G75" s="2">
        <f t="shared" si="13"/>
        <v>-31597465.655296803</v>
      </c>
      <c r="H75" s="2">
        <f t="shared" si="13"/>
        <v>-970433363.23939133</v>
      </c>
      <c r="I75" s="2">
        <f t="shared" si="13"/>
        <v>569394166.41627264</v>
      </c>
      <c r="J75" s="2">
        <f t="shared" si="13"/>
        <v>690098811.46402073</v>
      </c>
      <c r="K75" s="2">
        <f t="shared" si="13"/>
        <v>1511125356.8793497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5956580499</v>
      </c>
      <c r="C77" s="3">
        <v>6405322201</v>
      </c>
      <c r="D77" s="3">
        <v>6875555859</v>
      </c>
      <c r="E77" s="3">
        <v>8138581574</v>
      </c>
      <c r="F77" s="3">
        <v>8286228724</v>
      </c>
      <c r="G77" s="3">
        <v>8286228724</v>
      </c>
      <c r="H77" s="3">
        <v>7924315730</v>
      </c>
      <c r="I77" s="3">
        <v>8762765968</v>
      </c>
      <c r="J77" s="3">
        <v>9359325110</v>
      </c>
      <c r="K77" s="3">
        <v>10080901870</v>
      </c>
    </row>
    <row r="78" spans="1:11" ht="13" hidden="1" x14ac:dyDescent="0.3">
      <c r="A78" s="1" t="s">
        <v>69</v>
      </c>
      <c r="B78" s="3">
        <v>12246451</v>
      </c>
      <c r="C78" s="3">
        <v>8966957</v>
      </c>
      <c r="D78" s="3">
        <v>9009071</v>
      </c>
      <c r="E78" s="3">
        <v>22435</v>
      </c>
      <c r="F78" s="3">
        <v>22435</v>
      </c>
      <c r="G78" s="3">
        <v>22435</v>
      </c>
      <c r="H78" s="3">
        <v>9062975</v>
      </c>
      <c r="I78" s="3">
        <v>115505</v>
      </c>
      <c r="J78" s="3">
        <v>115505</v>
      </c>
      <c r="K78" s="3">
        <v>115505</v>
      </c>
    </row>
    <row r="79" spans="1:11" ht="13" hidden="1" x14ac:dyDescent="0.3">
      <c r="A79" s="1" t="s">
        <v>70</v>
      </c>
      <c r="B79" s="3">
        <v>5371188058</v>
      </c>
      <c r="C79" s="3">
        <v>4927601582</v>
      </c>
      <c r="D79" s="3">
        <v>4941081968</v>
      </c>
      <c r="E79" s="3">
        <v>2097313569</v>
      </c>
      <c r="F79" s="3">
        <v>2097313569</v>
      </c>
      <c r="G79" s="3">
        <v>2097313569</v>
      </c>
      <c r="H79" s="3">
        <v>4835187727</v>
      </c>
      <c r="I79" s="3">
        <v>3152808059</v>
      </c>
      <c r="J79" s="3">
        <v>3542127822</v>
      </c>
      <c r="K79" s="3">
        <v>4179201528</v>
      </c>
    </row>
    <row r="80" spans="1:11" ht="13" hidden="1" x14ac:dyDescent="0.3">
      <c r="A80" s="1" t="s">
        <v>71</v>
      </c>
      <c r="B80" s="3">
        <v>1843678636</v>
      </c>
      <c r="C80" s="3">
        <v>1467781540</v>
      </c>
      <c r="D80" s="3">
        <v>1537304850</v>
      </c>
      <c r="E80" s="3">
        <v>1850378566</v>
      </c>
      <c r="F80" s="3">
        <v>1850378566</v>
      </c>
      <c r="G80" s="3">
        <v>1850378566</v>
      </c>
      <c r="H80" s="3">
        <v>1204285274</v>
      </c>
      <c r="I80" s="3">
        <v>2297825855</v>
      </c>
      <c r="J80" s="3">
        <v>2371464094</v>
      </c>
      <c r="K80" s="3">
        <v>2115709641</v>
      </c>
    </row>
    <row r="81" spans="1:11" ht="13" hidden="1" x14ac:dyDescent="0.3">
      <c r="A81" s="1" t="s">
        <v>72</v>
      </c>
      <c r="B81" s="3">
        <v>339709957</v>
      </c>
      <c r="C81" s="3">
        <v>420024493</v>
      </c>
      <c r="D81" s="3">
        <v>453736966</v>
      </c>
      <c r="E81" s="3">
        <v>707635903</v>
      </c>
      <c r="F81" s="3">
        <v>707635903</v>
      </c>
      <c r="G81" s="3">
        <v>707635903</v>
      </c>
      <c r="H81" s="3">
        <v>430766611</v>
      </c>
      <c r="I81" s="3">
        <v>459906214</v>
      </c>
      <c r="J81" s="3">
        <v>380565974</v>
      </c>
      <c r="K81" s="3">
        <v>198613472</v>
      </c>
    </row>
    <row r="82" spans="1:11" ht="13" hidden="1" x14ac:dyDescent="0.3">
      <c r="A82" s="1" t="s">
        <v>73</v>
      </c>
      <c r="B82" s="3">
        <v>813128857</v>
      </c>
      <c r="C82" s="3">
        <v>820308274</v>
      </c>
      <c r="D82" s="3">
        <v>828518237</v>
      </c>
      <c r="E82" s="3">
        <v>4598</v>
      </c>
      <c r="F82" s="3">
        <v>4598</v>
      </c>
      <c r="G82" s="3">
        <v>4598</v>
      </c>
      <c r="H82" s="3">
        <v>1265000945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9189164795</v>
      </c>
      <c r="C83" s="3">
        <v>10563619821</v>
      </c>
      <c r="D83" s="3">
        <v>12959327165</v>
      </c>
      <c r="E83" s="3">
        <v>7179765682</v>
      </c>
      <c r="F83" s="3">
        <v>7179765682</v>
      </c>
      <c r="G83" s="3">
        <v>7179765682</v>
      </c>
      <c r="H83" s="3">
        <v>15667312860</v>
      </c>
      <c r="I83" s="3">
        <v>7802304235</v>
      </c>
      <c r="J83" s="3">
        <v>8929757924</v>
      </c>
      <c r="K83" s="3">
        <v>10091494015</v>
      </c>
    </row>
    <row r="84" spans="1:11" ht="13" hidden="1" x14ac:dyDescent="0.3">
      <c r="A84" s="1" t="s">
        <v>75</v>
      </c>
      <c r="B84" s="3">
        <v>385964705</v>
      </c>
      <c r="C84" s="3">
        <v>76237780</v>
      </c>
      <c r="D84" s="3">
        <v>48135469</v>
      </c>
      <c r="E84" s="3">
        <v>87554284</v>
      </c>
      <c r="F84" s="3">
        <v>87554284</v>
      </c>
      <c r="G84" s="3">
        <v>87554284</v>
      </c>
      <c r="H84" s="3">
        <v>-53953815</v>
      </c>
      <c r="I84" s="3">
        <v>-127846109</v>
      </c>
      <c r="J84" s="3">
        <v>-226199322</v>
      </c>
      <c r="K84" s="3">
        <v>-351205740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7805420009</v>
      </c>
      <c r="C5" s="17">
        <v>7841075515</v>
      </c>
      <c r="D5" s="21">
        <v>8823217849</v>
      </c>
      <c r="E5" s="22">
        <v>8921125193</v>
      </c>
      <c r="F5" s="17">
        <v>9576125193</v>
      </c>
      <c r="G5" s="23">
        <v>9576125193</v>
      </c>
      <c r="H5" s="19">
        <v>8839917603</v>
      </c>
      <c r="I5" s="22">
        <v>10833546224</v>
      </c>
      <c r="J5" s="17">
        <v>11331889348</v>
      </c>
      <c r="K5" s="23">
        <v>11830492478</v>
      </c>
    </row>
    <row r="6" spans="1:11" x14ac:dyDescent="0.25">
      <c r="A6" s="20" t="s">
        <v>18</v>
      </c>
      <c r="B6" s="17">
        <v>26389279538</v>
      </c>
      <c r="C6" s="17">
        <v>29250662991</v>
      </c>
      <c r="D6" s="21">
        <v>31249431903</v>
      </c>
      <c r="E6" s="22">
        <v>40240671539</v>
      </c>
      <c r="F6" s="17">
        <v>38309086522</v>
      </c>
      <c r="G6" s="23">
        <v>38309086522</v>
      </c>
      <c r="H6" s="19">
        <v>33871391625</v>
      </c>
      <c r="I6" s="22">
        <v>41826710835</v>
      </c>
      <c r="J6" s="17">
        <v>46799767685</v>
      </c>
      <c r="K6" s="23">
        <v>52381624689</v>
      </c>
    </row>
    <row r="7" spans="1:11" x14ac:dyDescent="0.25">
      <c r="A7" s="20" t="s">
        <v>19</v>
      </c>
      <c r="B7" s="17">
        <v>115664918</v>
      </c>
      <c r="C7" s="17">
        <v>138912156</v>
      </c>
      <c r="D7" s="21">
        <v>169511554</v>
      </c>
      <c r="E7" s="22">
        <v>154478656</v>
      </c>
      <c r="F7" s="17">
        <v>136974456</v>
      </c>
      <c r="G7" s="23">
        <v>136974456</v>
      </c>
      <c r="H7" s="19">
        <v>129205512</v>
      </c>
      <c r="I7" s="22">
        <v>137205896</v>
      </c>
      <c r="J7" s="17">
        <v>138382898</v>
      </c>
      <c r="K7" s="23">
        <v>139641287</v>
      </c>
    </row>
    <row r="8" spans="1:11" x14ac:dyDescent="0.25">
      <c r="A8" s="20" t="s">
        <v>20</v>
      </c>
      <c r="B8" s="17">
        <v>5104776282</v>
      </c>
      <c r="C8" s="17">
        <v>5591522621</v>
      </c>
      <c r="D8" s="21">
        <v>6287329108</v>
      </c>
      <c r="E8" s="22">
        <v>6613189018</v>
      </c>
      <c r="F8" s="17">
        <v>6635026255</v>
      </c>
      <c r="G8" s="23">
        <v>6635026255</v>
      </c>
      <c r="H8" s="19">
        <v>6636070201</v>
      </c>
      <c r="I8" s="22">
        <v>7078484738</v>
      </c>
      <c r="J8" s="17">
        <v>7392575958</v>
      </c>
      <c r="K8" s="23">
        <v>7765724772</v>
      </c>
    </row>
    <row r="9" spans="1:11" x14ac:dyDescent="0.25">
      <c r="A9" s="20" t="s">
        <v>21</v>
      </c>
      <c r="B9" s="17">
        <v>5369189273</v>
      </c>
      <c r="C9" s="17">
        <v>6520858595</v>
      </c>
      <c r="D9" s="21">
        <v>5105620232</v>
      </c>
      <c r="E9" s="22">
        <v>4743515121</v>
      </c>
      <c r="F9" s="17">
        <v>5627949848</v>
      </c>
      <c r="G9" s="23">
        <v>5627949848</v>
      </c>
      <c r="H9" s="19">
        <v>5259041464</v>
      </c>
      <c r="I9" s="22">
        <v>5619457142</v>
      </c>
      <c r="J9" s="17">
        <v>5731285257</v>
      </c>
      <c r="K9" s="23">
        <v>5844713097</v>
      </c>
    </row>
    <row r="10" spans="1:11" x14ac:dyDescent="0.25">
      <c r="A10" s="24" t="s">
        <v>84</v>
      </c>
      <c r="B10" s="25">
        <f>SUM(B5:B9)</f>
        <v>44784330020</v>
      </c>
      <c r="C10" s="26">
        <f t="shared" ref="C10:K10" si="0">SUM(C5:C9)</f>
        <v>49343031878</v>
      </c>
      <c r="D10" s="27">
        <f t="shared" si="0"/>
        <v>51635110646</v>
      </c>
      <c r="E10" s="25">
        <f t="shared" si="0"/>
        <v>60672979527</v>
      </c>
      <c r="F10" s="26">
        <f t="shared" si="0"/>
        <v>60285162274</v>
      </c>
      <c r="G10" s="28">
        <f t="shared" si="0"/>
        <v>60285162274</v>
      </c>
      <c r="H10" s="29">
        <f t="shared" si="0"/>
        <v>54735626405</v>
      </c>
      <c r="I10" s="25">
        <f t="shared" si="0"/>
        <v>65495404835</v>
      </c>
      <c r="J10" s="26">
        <f t="shared" si="0"/>
        <v>71393901146</v>
      </c>
      <c r="K10" s="28">
        <f t="shared" si="0"/>
        <v>77962196323</v>
      </c>
    </row>
    <row r="11" spans="1:11" x14ac:dyDescent="0.25">
      <c r="A11" s="20" t="s">
        <v>22</v>
      </c>
      <c r="B11" s="17">
        <v>9889762099</v>
      </c>
      <c r="C11" s="17">
        <v>10079708835</v>
      </c>
      <c r="D11" s="21">
        <v>10147808195</v>
      </c>
      <c r="E11" s="22">
        <v>12234764470</v>
      </c>
      <c r="F11" s="17">
        <v>11730151080</v>
      </c>
      <c r="G11" s="23">
        <v>11730151080</v>
      </c>
      <c r="H11" s="19">
        <v>11090740667</v>
      </c>
      <c r="I11" s="22">
        <v>13477154766</v>
      </c>
      <c r="J11" s="17">
        <v>14183024451</v>
      </c>
      <c r="K11" s="23">
        <v>14928128922</v>
      </c>
    </row>
    <row r="12" spans="1:11" x14ac:dyDescent="0.25">
      <c r="A12" s="20" t="s">
        <v>23</v>
      </c>
      <c r="B12" s="17">
        <v>145072919</v>
      </c>
      <c r="C12" s="17">
        <v>146095823</v>
      </c>
      <c r="D12" s="21">
        <v>158376569</v>
      </c>
      <c r="E12" s="22">
        <v>172415066</v>
      </c>
      <c r="F12" s="17">
        <v>172415066</v>
      </c>
      <c r="G12" s="23">
        <v>172415066</v>
      </c>
      <c r="H12" s="19">
        <v>161437351</v>
      </c>
      <c r="I12" s="22">
        <v>177669114</v>
      </c>
      <c r="J12" s="17">
        <v>185841895</v>
      </c>
      <c r="K12" s="23">
        <v>194018937</v>
      </c>
    </row>
    <row r="13" spans="1:11" x14ac:dyDescent="0.25">
      <c r="A13" s="20" t="s">
        <v>24</v>
      </c>
      <c r="B13" s="17">
        <v>2747015950</v>
      </c>
      <c r="C13" s="17">
        <v>2841541334</v>
      </c>
      <c r="D13" s="21">
        <v>2905773898</v>
      </c>
      <c r="E13" s="22">
        <v>3230027974</v>
      </c>
      <c r="F13" s="17">
        <v>3016826776</v>
      </c>
      <c r="G13" s="23">
        <v>3016826776</v>
      </c>
      <c r="H13" s="19">
        <v>2770251060</v>
      </c>
      <c r="I13" s="22">
        <v>3203403641</v>
      </c>
      <c r="J13" s="17">
        <v>3686500182</v>
      </c>
      <c r="K13" s="23">
        <v>4189156952</v>
      </c>
    </row>
    <row r="14" spans="1:11" x14ac:dyDescent="0.25">
      <c r="A14" s="20" t="s">
        <v>25</v>
      </c>
      <c r="B14" s="17">
        <v>1363093918</v>
      </c>
      <c r="C14" s="17">
        <v>1444160878</v>
      </c>
      <c r="D14" s="21">
        <v>1463509927</v>
      </c>
      <c r="E14" s="22">
        <v>1635041035</v>
      </c>
      <c r="F14" s="17">
        <v>1628500357</v>
      </c>
      <c r="G14" s="23">
        <v>1628500357</v>
      </c>
      <c r="H14" s="19">
        <v>1014669895</v>
      </c>
      <c r="I14" s="22">
        <v>1626590805</v>
      </c>
      <c r="J14" s="17">
        <v>1338922025</v>
      </c>
      <c r="K14" s="23">
        <v>995987993</v>
      </c>
    </row>
    <row r="15" spans="1:11" x14ac:dyDescent="0.25">
      <c r="A15" s="20" t="s">
        <v>26</v>
      </c>
      <c r="B15" s="17">
        <v>19995179551</v>
      </c>
      <c r="C15" s="17">
        <v>20766022551</v>
      </c>
      <c r="D15" s="21">
        <v>23528614571</v>
      </c>
      <c r="E15" s="22">
        <v>27083472960</v>
      </c>
      <c r="F15" s="17">
        <v>27075144234</v>
      </c>
      <c r="G15" s="23">
        <v>27075144234</v>
      </c>
      <c r="H15" s="19">
        <v>26792950622</v>
      </c>
      <c r="I15" s="22">
        <v>30790619976</v>
      </c>
      <c r="J15" s="17">
        <v>34697021053</v>
      </c>
      <c r="K15" s="23">
        <v>39129886088</v>
      </c>
    </row>
    <row r="16" spans="1:11" x14ac:dyDescent="0.25">
      <c r="A16" s="20" t="s">
        <v>27</v>
      </c>
      <c r="B16" s="17">
        <v>540060262</v>
      </c>
      <c r="C16" s="17">
        <v>601481967</v>
      </c>
      <c r="D16" s="21">
        <v>649410739</v>
      </c>
      <c r="E16" s="22">
        <v>781813670</v>
      </c>
      <c r="F16" s="17">
        <v>1033652136</v>
      </c>
      <c r="G16" s="23">
        <v>1033652136</v>
      </c>
      <c r="H16" s="19">
        <v>884469912</v>
      </c>
      <c r="I16" s="22">
        <v>962104174</v>
      </c>
      <c r="J16" s="17">
        <v>1022113428</v>
      </c>
      <c r="K16" s="23">
        <v>1080751146</v>
      </c>
    </row>
    <row r="17" spans="1:11" x14ac:dyDescent="0.25">
      <c r="A17" s="20" t="s">
        <v>28</v>
      </c>
      <c r="B17" s="17">
        <v>11589351663</v>
      </c>
      <c r="C17" s="17">
        <v>15115527566</v>
      </c>
      <c r="D17" s="21">
        <v>14594669929</v>
      </c>
      <c r="E17" s="22">
        <v>14933509644</v>
      </c>
      <c r="F17" s="17">
        <v>15016537917</v>
      </c>
      <c r="G17" s="23">
        <v>15016537917</v>
      </c>
      <c r="H17" s="19">
        <v>14632086412</v>
      </c>
      <c r="I17" s="22">
        <v>14607586886</v>
      </c>
      <c r="J17" s="17">
        <v>15535833936</v>
      </c>
      <c r="K17" s="23">
        <v>16658304966</v>
      </c>
    </row>
    <row r="18" spans="1:11" x14ac:dyDescent="0.25">
      <c r="A18" s="30" t="s">
        <v>29</v>
      </c>
      <c r="B18" s="31">
        <f>SUM(B11:B17)</f>
        <v>46269536362</v>
      </c>
      <c r="C18" s="32">
        <f t="shared" ref="C18:K18" si="1">SUM(C11:C17)</f>
        <v>50994538954</v>
      </c>
      <c r="D18" s="33">
        <f t="shared" si="1"/>
        <v>53448163828</v>
      </c>
      <c r="E18" s="31">
        <f t="shared" si="1"/>
        <v>60071044819</v>
      </c>
      <c r="F18" s="32">
        <f t="shared" si="1"/>
        <v>59673227566</v>
      </c>
      <c r="G18" s="34">
        <f t="shared" si="1"/>
        <v>59673227566</v>
      </c>
      <c r="H18" s="35">
        <f t="shared" si="1"/>
        <v>57346605919</v>
      </c>
      <c r="I18" s="31">
        <f t="shared" si="1"/>
        <v>64845129362</v>
      </c>
      <c r="J18" s="32">
        <f t="shared" si="1"/>
        <v>70649256970</v>
      </c>
      <c r="K18" s="34">
        <f t="shared" si="1"/>
        <v>77176235004</v>
      </c>
    </row>
    <row r="19" spans="1:11" x14ac:dyDescent="0.25">
      <c r="A19" s="30" t="s">
        <v>30</v>
      </c>
      <c r="B19" s="36">
        <f>+B10-B18</f>
        <v>-1485206342</v>
      </c>
      <c r="C19" s="37">
        <f t="shared" ref="C19:K19" si="2">+C10-C18</f>
        <v>-1651507076</v>
      </c>
      <c r="D19" s="38">
        <f t="shared" si="2"/>
        <v>-1813053182</v>
      </c>
      <c r="E19" s="36">
        <f t="shared" si="2"/>
        <v>601934708</v>
      </c>
      <c r="F19" s="37">
        <f t="shared" si="2"/>
        <v>611934708</v>
      </c>
      <c r="G19" s="39">
        <f t="shared" si="2"/>
        <v>611934708</v>
      </c>
      <c r="H19" s="40">
        <f t="shared" si="2"/>
        <v>-2610979514</v>
      </c>
      <c r="I19" s="36">
        <f t="shared" si="2"/>
        <v>650275473</v>
      </c>
      <c r="J19" s="37">
        <f t="shared" si="2"/>
        <v>744644176</v>
      </c>
      <c r="K19" s="39">
        <f t="shared" si="2"/>
        <v>785961319</v>
      </c>
    </row>
    <row r="20" spans="1:11" x14ac:dyDescent="0.25">
      <c r="A20" s="41" t="s">
        <v>31</v>
      </c>
      <c r="B20" s="42">
        <v>2042283393</v>
      </c>
      <c r="C20" s="43">
        <v>2201700970</v>
      </c>
      <c r="D20" s="44">
        <v>2366770939</v>
      </c>
      <c r="E20" s="42">
        <v>2495978940</v>
      </c>
      <c r="F20" s="43">
        <v>2337377643</v>
      </c>
      <c r="G20" s="45">
        <v>2337377643</v>
      </c>
      <c r="H20" s="46">
        <v>2329367314</v>
      </c>
      <c r="I20" s="42">
        <v>2487849220</v>
      </c>
      <c r="J20" s="43">
        <v>2611852000</v>
      </c>
      <c r="K20" s="45">
        <v>2739961500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85</v>
      </c>
      <c r="B22" s="54">
        <f>SUM(B19:B21)</f>
        <v>557077051</v>
      </c>
      <c r="C22" s="55">
        <f t="shared" ref="C22:K22" si="3">SUM(C19:C21)</f>
        <v>550193894</v>
      </c>
      <c r="D22" s="56">
        <f t="shared" si="3"/>
        <v>553717757</v>
      </c>
      <c r="E22" s="54">
        <f t="shared" si="3"/>
        <v>3097913648</v>
      </c>
      <c r="F22" s="55">
        <f t="shared" si="3"/>
        <v>2949312351</v>
      </c>
      <c r="G22" s="57">
        <f t="shared" si="3"/>
        <v>2949312351</v>
      </c>
      <c r="H22" s="58">
        <f t="shared" si="3"/>
        <v>-281612200</v>
      </c>
      <c r="I22" s="54">
        <f t="shared" si="3"/>
        <v>3138124693</v>
      </c>
      <c r="J22" s="55">
        <f t="shared" si="3"/>
        <v>3356496176</v>
      </c>
      <c r="K22" s="57">
        <f t="shared" si="3"/>
        <v>3525922819</v>
      </c>
    </row>
    <row r="23" spans="1:11" x14ac:dyDescent="0.25">
      <c r="A23" s="47" t="s">
        <v>86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557077051</v>
      </c>
      <c r="C24" s="37">
        <f t="shared" ref="C24:K24" si="4">SUM(C22:C23)</f>
        <v>550193894</v>
      </c>
      <c r="D24" s="38">
        <f t="shared" si="4"/>
        <v>553717757</v>
      </c>
      <c r="E24" s="36">
        <f t="shared" si="4"/>
        <v>3097913648</v>
      </c>
      <c r="F24" s="37">
        <f t="shared" si="4"/>
        <v>2949312351</v>
      </c>
      <c r="G24" s="39">
        <f t="shared" si="4"/>
        <v>2949312351</v>
      </c>
      <c r="H24" s="40">
        <f t="shared" si="4"/>
        <v>-281612200</v>
      </c>
      <c r="I24" s="36">
        <f t="shared" si="4"/>
        <v>3138124693</v>
      </c>
      <c r="J24" s="37">
        <f t="shared" si="4"/>
        <v>3356496176</v>
      </c>
      <c r="K24" s="39">
        <f t="shared" si="4"/>
        <v>3525922819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87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3213380858</v>
      </c>
      <c r="C27" s="66">
        <v>3086734212</v>
      </c>
      <c r="D27" s="67">
        <v>2753208994</v>
      </c>
      <c r="E27" s="68">
        <v>2910313343</v>
      </c>
      <c r="F27" s="66">
        <v>2786642415</v>
      </c>
      <c r="G27" s="69">
        <v>2786642415</v>
      </c>
      <c r="H27" s="70">
        <v>2773782443</v>
      </c>
      <c r="I27" s="68">
        <v>3197115099</v>
      </c>
      <c r="J27" s="66">
        <v>3349545660</v>
      </c>
      <c r="K27" s="69">
        <v>3422063035</v>
      </c>
    </row>
    <row r="28" spans="1:11" x14ac:dyDescent="0.25">
      <c r="A28" s="71" t="s">
        <v>36</v>
      </c>
      <c r="B28" s="17">
        <v>1875976836</v>
      </c>
      <c r="C28" s="17">
        <v>2142915570</v>
      </c>
      <c r="D28" s="21">
        <v>2236343414</v>
      </c>
      <c r="E28" s="22">
        <v>2400978940</v>
      </c>
      <c r="F28" s="17">
        <v>2239804917</v>
      </c>
      <c r="G28" s="23">
        <v>2239804917</v>
      </c>
      <c r="H28" s="19">
        <v>2242275209</v>
      </c>
      <c r="I28" s="22">
        <v>2287349220</v>
      </c>
      <c r="J28" s="17">
        <v>2371852000</v>
      </c>
      <c r="K28" s="23">
        <v>2439961500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939891971</v>
      </c>
      <c r="C30" s="17">
        <v>704411119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397512051</v>
      </c>
      <c r="C31" s="17">
        <v>239407523</v>
      </c>
      <c r="D31" s="21">
        <v>516865580</v>
      </c>
      <c r="E31" s="22">
        <v>509334403</v>
      </c>
      <c r="F31" s="17">
        <v>546837498</v>
      </c>
      <c r="G31" s="23">
        <v>546837498</v>
      </c>
      <c r="H31" s="19">
        <v>531507234</v>
      </c>
      <c r="I31" s="22">
        <v>909765879</v>
      </c>
      <c r="J31" s="17">
        <v>977693660</v>
      </c>
      <c r="K31" s="23">
        <v>982101535</v>
      </c>
    </row>
    <row r="32" spans="1:11" x14ac:dyDescent="0.25">
      <c r="A32" s="30" t="s">
        <v>39</v>
      </c>
      <c r="B32" s="66">
        <f>SUM(B28:B31)</f>
        <v>3213380858</v>
      </c>
      <c r="C32" s="66">
        <f t="shared" ref="C32:K32" si="5">SUM(C28:C31)</f>
        <v>3086734212</v>
      </c>
      <c r="D32" s="67">
        <f t="shared" si="5"/>
        <v>2753208994</v>
      </c>
      <c r="E32" s="68">
        <f t="shared" si="5"/>
        <v>2910313343</v>
      </c>
      <c r="F32" s="66">
        <f t="shared" si="5"/>
        <v>2786642415</v>
      </c>
      <c r="G32" s="69">
        <f t="shared" si="5"/>
        <v>2786642415</v>
      </c>
      <c r="H32" s="70">
        <f t="shared" si="5"/>
        <v>2773782443</v>
      </c>
      <c r="I32" s="68">
        <f t="shared" si="5"/>
        <v>3197115099</v>
      </c>
      <c r="J32" s="66">
        <f t="shared" si="5"/>
        <v>3349545660</v>
      </c>
      <c r="K32" s="69">
        <f t="shared" si="5"/>
        <v>3422063035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11946112570</v>
      </c>
      <c r="C35" s="17">
        <v>12972581770</v>
      </c>
      <c r="D35" s="21">
        <v>15177303759</v>
      </c>
      <c r="E35" s="22">
        <v>20097657026</v>
      </c>
      <c r="F35" s="17">
        <v>18671241360</v>
      </c>
      <c r="G35" s="23">
        <v>18671241360</v>
      </c>
      <c r="H35" s="19">
        <v>17843216792</v>
      </c>
      <c r="I35" s="22">
        <v>20915607806</v>
      </c>
      <c r="J35" s="17">
        <v>23011287481</v>
      </c>
      <c r="K35" s="23">
        <v>25279006352</v>
      </c>
    </row>
    <row r="36" spans="1:11" x14ac:dyDescent="0.25">
      <c r="A36" s="20" t="s">
        <v>42</v>
      </c>
      <c r="B36" s="17">
        <v>65524076634</v>
      </c>
      <c r="C36" s="17">
        <v>66164904227</v>
      </c>
      <c r="D36" s="21">
        <v>65100341053</v>
      </c>
      <c r="E36" s="22">
        <v>63214098100</v>
      </c>
      <c r="F36" s="17">
        <v>62200304497</v>
      </c>
      <c r="G36" s="23">
        <v>62200304497</v>
      </c>
      <c r="H36" s="19">
        <v>65432552019</v>
      </c>
      <c r="I36" s="22">
        <v>61912012242</v>
      </c>
      <c r="J36" s="17">
        <v>61361296748</v>
      </c>
      <c r="K36" s="23">
        <v>60700055945</v>
      </c>
    </row>
    <row r="37" spans="1:11" x14ac:dyDescent="0.25">
      <c r="A37" s="20" t="s">
        <v>43</v>
      </c>
      <c r="B37" s="17">
        <v>16864745537</v>
      </c>
      <c r="C37" s="17">
        <v>20330563913</v>
      </c>
      <c r="D37" s="21">
        <v>22128134505</v>
      </c>
      <c r="E37" s="22">
        <v>15768785646</v>
      </c>
      <c r="F37" s="17">
        <v>15805719307</v>
      </c>
      <c r="G37" s="23">
        <v>15805719307</v>
      </c>
      <c r="H37" s="19">
        <v>26007215892</v>
      </c>
      <c r="I37" s="22">
        <v>15743426915</v>
      </c>
      <c r="J37" s="17">
        <v>14986002820</v>
      </c>
      <c r="K37" s="23">
        <v>14092398447</v>
      </c>
    </row>
    <row r="38" spans="1:11" x14ac:dyDescent="0.25">
      <c r="A38" s="20" t="s">
        <v>44</v>
      </c>
      <c r="B38" s="17">
        <v>9387139548</v>
      </c>
      <c r="C38" s="17">
        <v>6861566756</v>
      </c>
      <c r="D38" s="21">
        <v>5826059915</v>
      </c>
      <c r="E38" s="22">
        <v>9873462379</v>
      </c>
      <c r="F38" s="17">
        <v>9795413226</v>
      </c>
      <c r="G38" s="23">
        <v>9795413226</v>
      </c>
      <c r="H38" s="19">
        <v>4995974728</v>
      </c>
      <c r="I38" s="22">
        <v>8838474619</v>
      </c>
      <c r="J38" s="17">
        <v>7778055070</v>
      </c>
      <c r="K38" s="23">
        <v>6751717854</v>
      </c>
    </row>
    <row r="39" spans="1:11" x14ac:dyDescent="0.25">
      <c r="A39" s="20" t="s">
        <v>45</v>
      </c>
      <c r="B39" s="17">
        <v>51218304086</v>
      </c>
      <c r="C39" s="17">
        <v>51945355323</v>
      </c>
      <c r="D39" s="21">
        <v>52323450392</v>
      </c>
      <c r="E39" s="22">
        <v>57669507101</v>
      </c>
      <c r="F39" s="17">
        <v>55382619324</v>
      </c>
      <c r="G39" s="23">
        <v>55382619324</v>
      </c>
      <c r="H39" s="19">
        <v>52272578220</v>
      </c>
      <c r="I39" s="22">
        <v>58245718514</v>
      </c>
      <c r="J39" s="17">
        <v>61608526339</v>
      </c>
      <c r="K39" s="23">
        <v>65134945996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-12890136802</v>
      </c>
      <c r="C42" s="17">
        <v>-2512951484</v>
      </c>
      <c r="D42" s="21">
        <v>-5007472702</v>
      </c>
      <c r="E42" s="22">
        <v>4151952150</v>
      </c>
      <c r="F42" s="17">
        <v>3793571190</v>
      </c>
      <c r="G42" s="23">
        <v>3793571190</v>
      </c>
      <c r="H42" s="19">
        <v>-14315084413</v>
      </c>
      <c r="I42" s="22">
        <v>5912074313</v>
      </c>
      <c r="J42" s="17">
        <v>5473616339</v>
      </c>
      <c r="K42" s="23">
        <v>5593754645</v>
      </c>
    </row>
    <row r="43" spans="1:11" x14ac:dyDescent="0.25">
      <c r="A43" s="20" t="s">
        <v>48</v>
      </c>
      <c r="B43" s="17">
        <v>-2783637984</v>
      </c>
      <c r="C43" s="17">
        <v>-3151440834</v>
      </c>
      <c r="D43" s="21">
        <v>-1963855116</v>
      </c>
      <c r="E43" s="22">
        <v>-2999838220</v>
      </c>
      <c r="F43" s="17">
        <v>-2876167292</v>
      </c>
      <c r="G43" s="23">
        <v>-2876167292</v>
      </c>
      <c r="H43" s="19">
        <v>-2775504450</v>
      </c>
      <c r="I43" s="22">
        <v>-3784880978</v>
      </c>
      <c r="J43" s="17">
        <v>-3961223395</v>
      </c>
      <c r="K43" s="23">
        <v>-4045466708</v>
      </c>
    </row>
    <row r="44" spans="1:11" x14ac:dyDescent="0.25">
      <c r="A44" s="20" t="s">
        <v>49</v>
      </c>
      <c r="B44" s="17">
        <v>1000560029</v>
      </c>
      <c r="C44" s="17">
        <v>1690905930</v>
      </c>
      <c r="D44" s="21">
        <v>-757257470</v>
      </c>
      <c r="E44" s="22">
        <v>-863896202</v>
      </c>
      <c r="F44" s="17">
        <v>-863896202</v>
      </c>
      <c r="G44" s="23">
        <v>-863896202</v>
      </c>
      <c r="H44" s="19">
        <v>-25671371</v>
      </c>
      <c r="I44" s="22">
        <v>-704179980</v>
      </c>
      <c r="J44" s="17">
        <v>-736905006</v>
      </c>
      <c r="K44" s="23">
        <v>-752039824</v>
      </c>
    </row>
    <row r="45" spans="1:11" x14ac:dyDescent="0.25">
      <c r="A45" s="30" t="s">
        <v>50</v>
      </c>
      <c r="B45" s="66">
        <v>-13533944511</v>
      </c>
      <c r="C45" s="66">
        <v>-2898987856</v>
      </c>
      <c r="D45" s="67">
        <v>-6614384133</v>
      </c>
      <c r="E45" s="68">
        <v>2194406050</v>
      </c>
      <c r="F45" s="66">
        <v>932550940</v>
      </c>
      <c r="G45" s="69">
        <v>932550940</v>
      </c>
      <c r="H45" s="70">
        <v>-16237216989</v>
      </c>
      <c r="I45" s="68">
        <v>2481908880</v>
      </c>
      <c r="J45" s="66">
        <v>3257396818</v>
      </c>
      <c r="K45" s="69">
        <v>3833644931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1923682510</v>
      </c>
      <c r="C48" s="17">
        <v>2022264154</v>
      </c>
      <c r="D48" s="21">
        <v>997722780</v>
      </c>
      <c r="E48" s="22">
        <v>2358552504</v>
      </c>
      <c r="F48" s="17">
        <v>1265955977</v>
      </c>
      <c r="G48" s="23">
        <v>1265955977</v>
      </c>
      <c r="H48" s="19">
        <v>1796996826</v>
      </c>
      <c r="I48" s="22">
        <v>2796830995</v>
      </c>
      <c r="J48" s="17">
        <v>3461194167</v>
      </c>
      <c r="K48" s="23">
        <v>4147165848</v>
      </c>
    </row>
    <row r="49" spans="1:11" x14ac:dyDescent="0.25">
      <c r="A49" s="20" t="s">
        <v>53</v>
      </c>
      <c r="B49" s="17">
        <f>+B75</f>
        <v>8343158703.4873209</v>
      </c>
      <c r="C49" s="17">
        <f t="shared" ref="C49:K49" si="6">+C75</f>
        <v>7239216072.918993</v>
      </c>
      <c r="D49" s="21">
        <f t="shared" si="6"/>
        <v>7842438373.1448364</v>
      </c>
      <c r="E49" s="22">
        <f t="shared" si="6"/>
        <v>-468601417.92459488</v>
      </c>
      <c r="F49" s="17">
        <f t="shared" si="6"/>
        <v>-1059674633.0763855</v>
      </c>
      <c r="G49" s="23">
        <f t="shared" si="6"/>
        <v>-1059674633.0763855</v>
      </c>
      <c r="H49" s="19">
        <f t="shared" si="6"/>
        <v>11323640109.336193</v>
      </c>
      <c r="I49" s="22">
        <f t="shared" si="6"/>
        <v>-292465993.76311302</v>
      </c>
      <c r="J49" s="17">
        <f t="shared" si="6"/>
        <v>-2446971854.1452312</v>
      </c>
      <c r="K49" s="23">
        <f t="shared" si="6"/>
        <v>-4788457759.4968529</v>
      </c>
    </row>
    <row r="50" spans="1:11" x14ac:dyDescent="0.25">
      <c r="A50" s="30" t="s">
        <v>54</v>
      </c>
      <c r="B50" s="66">
        <f>+B48-B49</f>
        <v>-6419476193.4873209</v>
      </c>
      <c r="C50" s="66">
        <f t="shared" ref="C50:K50" si="7">+C48-C49</f>
        <v>-5216951918.918993</v>
      </c>
      <c r="D50" s="67">
        <f t="shared" si="7"/>
        <v>-6844715593.1448364</v>
      </c>
      <c r="E50" s="68">
        <f t="shared" si="7"/>
        <v>2827153921.9245949</v>
      </c>
      <c r="F50" s="66">
        <f t="shared" si="7"/>
        <v>2325630610.0763855</v>
      </c>
      <c r="G50" s="69">
        <f t="shared" si="7"/>
        <v>2325630610.0763855</v>
      </c>
      <c r="H50" s="70">
        <f t="shared" si="7"/>
        <v>-9526643283.3361931</v>
      </c>
      <c r="I50" s="68">
        <f t="shared" si="7"/>
        <v>3089296988.763113</v>
      </c>
      <c r="J50" s="66">
        <f t="shared" si="7"/>
        <v>5908166021.1452312</v>
      </c>
      <c r="K50" s="69">
        <f t="shared" si="7"/>
        <v>8935623607.4968529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56799822027</v>
      </c>
      <c r="C53" s="17">
        <v>57467246843</v>
      </c>
      <c r="D53" s="21">
        <v>60644160060</v>
      </c>
      <c r="E53" s="22">
        <v>55009663523</v>
      </c>
      <c r="F53" s="17">
        <v>57641168830</v>
      </c>
      <c r="G53" s="23">
        <v>57641168830</v>
      </c>
      <c r="H53" s="19">
        <v>62521585483</v>
      </c>
      <c r="I53" s="22">
        <v>57231248148</v>
      </c>
      <c r="J53" s="17">
        <v>56571286757</v>
      </c>
      <c r="K53" s="23">
        <v>55799951723</v>
      </c>
    </row>
    <row r="54" spans="1:11" x14ac:dyDescent="0.25">
      <c r="A54" s="20" t="s">
        <v>57</v>
      </c>
      <c r="B54" s="17">
        <v>2747015950</v>
      </c>
      <c r="C54" s="17">
        <v>2793170225</v>
      </c>
      <c r="D54" s="21">
        <v>2809963083</v>
      </c>
      <c r="E54" s="22">
        <v>3223905325</v>
      </c>
      <c r="F54" s="17">
        <v>3001826776</v>
      </c>
      <c r="G54" s="23">
        <v>3001826776</v>
      </c>
      <c r="H54" s="19">
        <v>2759872167</v>
      </c>
      <c r="I54" s="22">
        <v>3192903641</v>
      </c>
      <c r="J54" s="17">
        <v>3678850182</v>
      </c>
      <c r="K54" s="23">
        <v>4182191567</v>
      </c>
    </row>
    <row r="55" spans="1:11" x14ac:dyDescent="0.25">
      <c r="A55" s="20" t="s">
        <v>58</v>
      </c>
      <c r="B55" s="17">
        <v>2918392140</v>
      </c>
      <c r="C55" s="17">
        <v>2871552375</v>
      </c>
      <c r="D55" s="21">
        <v>2533578962</v>
      </c>
      <c r="E55" s="22">
        <v>2632578940</v>
      </c>
      <c r="F55" s="17">
        <v>2534277643</v>
      </c>
      <c r="G55" s="23">
        <v>2534277643</v>
      </c>
      <c r="H55" s="19">
        <v>2528927860</v>
      </c>
      <c r="I55" s="22">
        <v>2629010220</v>
      </c>
      <c r="J55" s="17">
        <v>2800321000</v>
      </c>
      <c r="K55" s="23">
        <v>2764311500</v>
      </c>
    </row>
    <row r="56" spans="1:11" x14ac:dyDescent="0.25">
      <c r="A56" s="20" t="s">
        <v>59</v>
      </c>
      <c r="B56" s="17">
        <v>2181226073</v>
      </c>
      <c r="C56" s="17">
        <v>2581491378</v>
      </c>
      <c r="D56" s="21">
        <v>3503342624</v>
      </c>
      <c r="E56" s="22">
        <v>3031995019</v>
      </c>
      <c r="F56" s="17">
        <v>3446498032</v>
      </c>
      <c r="G56" s="23">
        <v>3446498032</v>
      </c>
      <c r="H56" s="19">
        <v>3517701077</v>
      </c>
      <c r="I56" s="22">
        <v>3865017048</v>
      </c>
      <c r="J56" s="17">
        <v>4084088908</v>
      </c>
      <c r="K56" s="23">
        <v>4289086736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3353106303</v>
      </c>
      <c r="C59" s="17">
        <v>4569317805</v>
      </c>
      <c r="D59" s="21">
        <v>6290109634</v>
      </c>
      <c r="E59" s="22">
        <v>10166114649</v>
      </c>
      <c r="F59" s="17">
        <v>7590049158</v>
      </c>
      <c r="G59" s="23">
        <v>7590049158</v>
      </c>
      <c r="H59" s="19">
        <v>7305216887</v>
      </c>
      <c r="I59" s="22">
        <v>6751133101</v>
      </c>
      <c r="J59" s="17">
        <v>7201439749</v>
      </c>
      <c r="K59" s="23">
        <v>7487196749</v>
      </c>
    </row>
    <row r="60" spans="1:11" x14ac:dyDescent="0.25">
      <c r="A60" s="20" t="s">
        <v>62</v>
      </c>
      <c r="B60" s="17">
        <v>2667725049</v>
      </c>
      <c r="C60" s="17">
        <v>2049878661</v>
      </c>
      <c r="D60" s="21">
        <v>2599339401</v>
      </c>
      <c r="E60" s="22">
        <v>3664514631</v>
      </c>
      <c r="F60" s="17">
        <v>3829907929</v>
      </c>
      <c r="G60" s="23">
        <v>3829907929</v>
      </c>
      <c r="H60" s="19">
        <v>4109542495</v>
      </c>
      <c r="I60" s="22">
        <v>4051542576</v>
      </c>
      <c r="J60" s="17">
        <v>4255049474</v>
      </c>
      <c r="K60" s="23">
        <v>4538311873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11331</v>
      </c>
      <c r="C62" s="86">
        <v>10302</v>
      </c>
      <c r="D62" s="87">
        <v>10302</v>
      </c>
      <c r="E62" s="85">
        <v>10312</v>
      </c>
      <c r="F62" s="86">
        <v>10312</v>
      </c>
      <c r="G62" s="87">
        <v>10312</v>
      </c>
      <c r="H62" s="88">
        <v>10312</v>
      </c>
      <c r="I62" s="85">
        <v>10323</v>
      </c>
      <c r="J62" s="86">
        <v>10333</v>
      </c>
      <c r="K62" s="87">
        <v>10850</v>
      </c>
    </row>
    <row r="63" spans="1:11" x14ac:dyDescent="0.25">
      <c r="A63" s="84" t="s">
        <v>65</v>
      </c>
      <c r="B63" s="85">
        <v>23294</v>
      </c>
      <c r="C63" s="86">
        <v>33259</v>
      </c>
      <c r="D63" s="87">
        <v>33259</v>
      </c>
      <c r="E63" s="85">
        <v>31216</v>
      </c>
      <c r="F63" s="86">
        <v>31216</v>
      </c>
      <c r="G63" s="87">
        <v>31216</v>
      </c>
      <c r="H63" s="88">
        <v>31216</v>
      </c>
      <c r="I63" s="85">
        <v>31216</v>
      </c>
      <c r="J63" s="86">
        <v>31216</v>
      </c>
      <c r="K63" s="87">
        <v>32777</v>
      </c>
    </row>
    <row r="64" spans="1:11" x14ac:dyDescent="0.25">
      <c r="A64" s="84" t="s">
        <v>66</v>
      </c>
      <c r="B64" s="85">
        <v>10000</v>
      </c>
      <c r="C64" s="86">
        <v>10000</v>
      </c>
      <c r="D64" s="87">
        <v>10000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231765</v>
      </c>
      <c r="C65" s="86">
        <v>231765</v>
      </c>
      <c r="D65" s="87">
        <v>231765</v>
      </c>
      <c r="E65" s="85">
        <v>247785</v>
      </c>
      <c r="F65" s="86">
        <v>247785</v>
      </c>
      <c r="G65" s="87">
        <v>247785</v>
      </c>
      <c r="H65" s="88">
        <v>247785</v>
      </c>
      <c r="I65" s="85">
        <v>268193</v>
      </c>
      <c r="J65" s="86">
        <v>286995</v>
      </c>
      <c r="K65" s="87">
        <v>301345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88</v>
      </c>
      <c r="B70" s="5">
        <f>IF(ISERROR(B71/B72),0,(B71/B72))</f>
        <v>0.87951605896275786</v>
      </c>
      <c r="C70" s="5">
        <f t="shared" ref="C70:K70" si="8">IF(ISERROR(C71/C72),0,(C71/C72))</f>
        <v>1.0636550668089564</v>
      </c>
      <c r="D70" s="5">
        <f t="shared" si="8"/>
        <v>1.0445085340784348</v>
      </c>
      <c r="E70" s="5">
        <f t="shared" si="8"/>
        <v>1.0103085856214715</v>
      </c>
      <c r="F70" s="5">
        <f t="shared" si="8"/>
        <v>1.0201249984379808</v>
      </c>
      <c r="G70" s="5">
        <f t="shared" si="8"/>
        <v>1.0201249984379808</v>
      </c>
      <c r="H70" s="5">
        <f t="shared" si="8"/>
        <v>0.92999261286703472</v>
      </c>
      <c r="I70" s="5">
        <f t="shared" si="8"/>
        <v>0.89328844245002303</v>
      </c>
      <c r="J70" s="5">
        <f t="shared" si="8"/>
        <v>0.89481332250319201</v>
      </c>
      <c r="K70" s="5">
        <f t="shared" si="8"/>
        <v>0.89440036323194205</v>
      </c>
    </row>
    <row r="71" spans="1:11" ht="13" hidden="1" x14ac:dyDescent="0.3">
      <c r="A71" s="1" t="s">
        <v>89</v>
      </c>
      <c r="B71" s="2">
        <f>+B83</f>
        <v>32251867775</v>
      </c>
      <c r="C71" s="2">
        <f t="shared" ref="C71:K71" si="9">+C83</f>
        <v>42505413530</v>
      </c>
      <c r="D71" s="2">
        <f t="shared" si="9"/>
        <v>43636609852</v>
      </c>
      <c r="E71" s="2">
        <f t="shared" si="9"/>
        <v>51090705975</v>
      </c>
      <c r="F71" s="2">
        <f t="shared" si="9"/>
        <v>51144235720</v>
      </c>
      <c r="G71" s="2">
        <f t="shared" si="9"/>
        <v>51144235720</v>
      </c>
      <c r="H71" s="2">
        <f t="shared" si="9"/>
        <v>41509011709</v>
      </c>
      <c r="I71" s="2">
        <f t="shared" si="9"/>
        <v>49066593498</v>
      </c>
      <c r="J71" s="2">
        <f t="shared" si="9"/>
        <v>54077339841</v>
      </c>
      <c r="K71" s="2">
        <f t="shared" si="9"/>
        <v>59521857266</v>
      </c>
    </row>
    <row r="72" spans="1:11" ht="13" hidden="1" x14ac:dyDescent="0.3">
      <c r="A72" s="1" t="s">
        <v>90</v>
      </c>
      <c r="B72" s="2">
        <f>+B77</f>
        <v>36670015796</v>
      </c>
      <c r="C72" s="2">
        <f t="shared" ref="C72:K72" si="10">+C77</f>
        <v>39961651908</v>
      </c>
      <c r="D72" s="2">
        <f t="shared" si="10"/>
        <v>41777169289</v>
      </c>
      <c r="E72" s="2">
        <f t="shared" si="10"/>
        <v>50569406914</v>
      </c>
      <c r="F72" s="2">
        <f t="shared" si="10"/>
        <v>50135263618</v>
      </c>
      <c r="G72" s="2">
        <f t="shared" si="10"/>
        <v>50135263618</v>
      </c>
      <c r="H72" s="2">
        <f t="shared" si="10"/>
        <v>44633700456</v>
      </c>
      <c r="I72" s="2">
        <f t="shared" si="10"/>
        <v>54928051418</v>
      </c>
      <c r="J72" s="2">
        <f t="shared" si="10"/>
        <v>60434214021</v>
      </c>
      <c r="K72" s="2">
        <f t="shared" si="10"/>
        <v>66549455605</v>
      </c>
    </row>
    <row r="73" spans="1:11" ht="13" hidden="1" x14ac:dyDescent="0.3">
      <c r="A73" s="1" t="s">
        <v>91</v>
      </c>
      <c r="B73" s="2">
        <f>+B74</f>
        <v>384769972.33333325</v>
      </c>
      <c r="C73" s="2">
        <f t="shared" ref="C73:K73" si="11">+(C78+C80+C81+C82)-(B78+B80+B81+B82)</f>
        <v>498478501</v>
      </c>
      <c r="D73" s="2">
        <f t="shared" si="11"/>
        <v>1409744638</v>
      </c>
      <c r="E73" s="2">
        <f t="shared" si="11"/>
        <v>3003261947</v>
      </c>
      <c r="F73" s="2">
        <f>+(F78+F80+F81+F82)-(D78+D80+D81+D82)</f>
        <v>3018176033</v>
      </c>
      <c r="G73" s="2">
        <f>+(G78+G80+G81+G82)-(D78+D80+D81+D82)</f>
        <v>3018176033</v>
      </c>
      <c r="H73" s="2">
        <f>+(H78+H80+H81+H82)-(D78+D80+D81+D82)</f>
        <v>1301992702</v>
      </c>
      <c r="I73" s="2">
        <f>+(I78+I80+I81+I82)-(E78+E80+E81+E82)</f>
        <v>593597086</v>
      </c>
      <c r="J73" s="2">
        <f t="shared" si="11"/>
        <v>1250510961</v>
      </c>
      <c r="K73" s="2">
        <f t="shared" si="11"/>
        <v>1376559753</v>
      </c>
    </row>
    <row r="74" spans="1:11" ht="13" hidden="1" x14ac:dyDescent="0.3">
      <c r="A74" s="1" t="s">
        <v>92</v>
      </c>
      <c r="B74" s="2">
        <f>+TREND(C74:E74)</f>
        <v>384769972.33333325</v>
      </c>
      <c r="C74" s="2">
        <f>+C73</f>
        <v>498478501</v>
      </c>
      <c r="D74" s="2">
        <f t="shared" ref="D74:K74" si="12">+D73</f>
        <v>1409744638</v>
      </c>
      <c r="E74" s="2">
        <f t="shared" si="12"/>
        <v>3003261947</v>
      </c>
      <c r="F74" s="2">
        <f t="shared" si="12"/>
        <v>3018176033</v>
      </c>
      <c r="G74" s="2">
        <f t="shared" si="12"/>
        <v>3018176033</v>
      </c>
      <c r="H74" s="2">
        <f t="shared" si="12"/>
        <v>1301992702</v>
      </c>
      <c r="I74" s="2">
        <f t="shared" si="12"/>
        <v>593597086</v>
      </c>
      <c r="J74" s="2">
        <f t="shared" si="12"/>
        <v>1250510961</v>
      </c>
      <c r="K74" s="2">
        <f t="shared" si="12"/>
        <v>1376559753</v>
      </c>
    </row>
    <row r="75" spans="1:11" ht="13" hidden="1" x14ac:dyDescent="0.3">
      <c r="A75" s="1" t="s">
        <v>93</v>
      </c>
      <c r="B75" s="2">
        <f>+B84-(((B80+B81+B82+B78)*B70)-B79)</f>
        <v>8343158703.4873209</v>
      </c>
      <c r="C75" s="2">
        <f t="shared" ref="C75:K75" si="13">+C84-(((C80+C81+C82+C78)*C70)-C79)</f>
        <v>7239216072.918993</v>
      </c>
      <c r="D75" s="2">
        <f t="shared" si="13"/>
        <v>7842438373.1448364</v>
      </c>
      <c r="E75" s="2">
        <f t="shared" si="13"/>
        <v>-468601417.92459488</v>
      </c>
      <c r="F75" s="2">
        <f t="shared" si="13"/>
        <v>-1059674633.0763855</v>
      </c>
      <c r="G75" s="2">
        <f t="shared" si="13"/>
        <v>-1059674633.0763855</v>
      </c>
      <c r="H75" s="2">
        <f t="shared" si="13"/>
        <v>11323640109.336193</v>
      </c>
      <c r="I75" s="2">
        <f t="shared" si="13"/>
        <v>-292465993.76311302</v>
      </c>
      <c r="J75" s="2">
        <f t="shared" si="13"/>
        <v>-2446971854.1452312</v>
      </c>
      <c r="K75" s="2">
        <f t="shared" si="13"/>
        <v>-4788457759.4968529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36670015796</v>
      </c>
      <c r="C77" s="3">
        <v>39961651908</v>
      </c>
      <c r="D77" s="3">
        <v>41777169289</v>
      </c>
      <c r="E77" s="3">
        <v>50569406914</v>
      </c>
      <c r="F77" s="3">
        <v>50135263618</v>
      </c>
      <c r="G77" s="3">
        <v>50135263618</v>
      </c>
      <c r="H77" s="3">
        <v>44633700456</v>
      </c>
      <c r="I77" s="3">
        <v>54928051418</v>
      </c>
      <c r="J77" s="3">
        <v>60434214021</v>
      </c>
      <c r="K77" s="3">
        <v>66549455605</v>
      </c>
    </row>
    <row r="78" spans="1:11" ht="13" hidden="1" x14ac:dyDescent="0.3">
      <c r="A78" s="1" t="s">
        <v>69</v>
      </c>
      <c r="B78" s="3">
        <v>2163740</v>
      </c>
      <c r="C78" s="3">
        <v>2196101</v>
      </c>
      <c r="D78" s="3">
        <v>2225684</v>
      </c>
      <c r="E78" s="3">
        <v>5380910</v>
      </c>
      <c r="F78" s="3">
        <v>3369657</v>
      </c>
      <c r="G78" s="3">
        <v>3369657</v>
      </c>
      <c r="H78" s="3">
        <v>2290354</v>
      </c>
      <c r="I78" s="3">
        <v>3706623</v>
      </c>
      <c r="J78" s="3">
        <v>4077286</v>
      </c>
      <c r="K78" s="3">
        <v>4447949</v>
      </c>
    </row>
    <row r="79" spans="1:11" ht="13" hidden="1" x14ac:dyDescent="0.3">
      <c r="A79" s="1" t="s">
        <v>70</v>
      </c>
      <c r="B79" s="3">
        <v>8577295157</v>
      </c>
      <c r="C79" s="3">
        <v>9750419836</v>
      </c>
      <c r="D79" s="3">
        <v>11790228432</v>
      </c>
      <c r="E79" s="3">
        <v>8250573592</v>
      </c>
      <c r="F79" s="3">
        <v>10914110010</v>
      </c>
      <c r="G79" s="3">
        <v>10914110010</v>
      </c>
      <c r="H79" s="3">
        <v>14868485120</v>
      </c>
      <c r="I79" s="3">
        <v>10256829791</v>
      </c>
      <c r="J79" s="3">
        <v>9312667836</v>
      </c>
      <c r="K79" s="3">
        <v>8281607899</v>
      </c>
    </row>
    <row r="80" spans="1:11" ht="13" hidden="1" x14ac:dyDescent="0.3">
      <c r="A80" s="1" t="s">
        <v>71</v>
      </c>
      <c r="B80" s="3">
        <v>6312488403</v>
      </c>
      <c r="C80" s="3">
        <v>5770487340</v>
      </c>
      <c r="D80" s="3">
        <v>7585354609</v>
      </c>
      <c r="E80" s="3">
        <v>10291214707</v>
      </c>
      <c r="F80" s="3">
        <v>9656481511</v>
      </c>
      <c r="G80" s="3">
        <v>9656481511</v>
      </c>
      <c r="H80" s="3">
        <v>8271239264</v>
      </c>
      <c r="I80" s="3">
        <v>10542372519</v>
      </c>
      <c r="J80" s="3">
        <v>11603777075</v>
      </c>
      <c r="K80" s="3">
        <v>12772356848</v>
      </c>
    </row>
    <row r="81" spans="1:11" ht="13" hidden="1" x14ac:dyDescent="0.3">
      <c r="A81" s="1" t="s">
        <v>72</v>
      </c>
      <c r="B81" s="3">
        <v>1234252695</v>
      </c>
      <c r="C81" s="3">
        <v>2226106593</v>
      </c>
      <c r="D81" s="3">
        <v>1771448883</v>
      </c>
      <c r="E81" s="3">
        <v>2099807904</v>
      </c>
      <c r="F81" s="3">
        <v>2709455018</v>
      </c>
      <c r="G81" s="3">
        <v>2709455018</v>
      </c>
      <c r="H81" s="3">
        <v>2338845338</v>
      </c>
      <c r="I81" s="3">
        <v>2720661741</v>
      </c>
      <c r="J81" s="3">
        <v>2909397483</v>
      </c>
      <c r="K81" s="3">
        <v>3117006800</v>
      </c>
    </row>
    <row r="82" spans="1:11" ht="13" hidden="1" x14ac:dyDescent="0.3">
      <c r="A82" s="1" t="s">
        <v>73</v>
      </c>
      <c r="B82" s="3">
        <v>212753873</v>
      </c>
      <c r="C82" s="3">
        <v>261347178</v>
      </c>
      <c r="D82" s="3">
        <v>310852674</v>
      </c>
      <c r="E82" s="3">
        <v>276740276</v>
      </c>
      <c r="F82" s="3">
        <v>318751697</v>
      </c>
      <c r="G82" s="3">
        <v>318751697</v>
      </c>
      <c r="H82" s="3">
        <v>359499596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32251867775</v>
      </c>
      <c r="C83" s="3">
        <v>42505413530</v>
      </c>
      <c r="D83" s="3">
        <v>43636609852</v>
      </c>
      <c r="E83" s="3">
        <v>51090705975</v>
      </c>
      <c r="F83" s="3">
        <v>51144235720</v>
      </c>
      <c r="G83" s="3">
        <v>51144235720</v>
      </c>
      <c r="H83" s="3">
        <v>41509011709</v>
      </c>
      <c r="I83" s="3">
        <v>49066593498</v>
      </c>
      <c r="J83" s="3">
        <v>54077339841</v>
      </c>
      <c r="K83" s="3">
        <v>59521857266</v>
      </c>
    </row>
    <row r="84" spans="1:11" ht="13" hidden="1" x14ac:dyDescent="0.3">
      <c r="A84" s="1" t="s">
        <v>75</v>
      </c>
      <c r="B84" s="3">
        <v>6592367027</v>
      </c>
      <c r="C84" s="3">
        <v>6274733035</v>
      </c>
      <c r="D84" s="3">
        <v>6152484057</v>
      </c>
      <c r="E84" s="3">
        <v>4084610975</v>
      </c>
      <c r="F84" s="3">
        <v>969620385</v>
      </c>
      <c r="G84" s="3">
        <v>969620385</v>
      </c>
      <c r="H84" s="3">
        <v>6658917272</v>
      </c>
      <c r="I84" s="3">
        <v>1301730515</v>
      </c>
      <c r="J84" s="3">
        <v>1230590666</v>
      </c>
      <c r="K84" s="3">
        <v>1145365207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13502186667</v>
      </c>
      <c r="C5" s="17">
        <v>14049881966</v>
      </c>
      <c r="D5" s="21">
        <v>16798944349</v>
      </c>
      <c r="E5" s="22">
        <v>16988686894</v>
      </c>
      <c r="F5" s="17">
        <v>17338687000</v>
      </c>
      <c r="G5" s="23">
        <v>17338687000</v>
      </c>
      <c r="H5" s="19">
        <v>17700149176</v>
      </c>
      <c r="I5" s="22">
        <v>18136267000</v>
      </c>
      <c r="J5" s="17">
        <v>18970534000</v>
      </c>
      <c r="K5" s="23">
        <v>19824208000</v>
      </c>
    </row>
    <row r="6" spans="1:11" x14ac:dyDescent="0.25">
      <c r="A6" s="20" t="s">
        <v>18</v>
      </c>
      <c r="B6" s="17">
        <v>33247397482</v>
      </c>
      <c r="C6" s="17">
        <v>32235400471</v>
      </c>
      <c r="D6" s="21">
        <v>37497875381</v>
      </c>
      <c r="E6" s="22">
        <v>42439927000</v>
      </c>
      <c r="F6" s="17">
        <v>43755757961</v>
      </c>
      <c r="G6" s="23">
        <v>43755757961</v>
      </c>
      <c r="H6" s="19">
        <v>41207447046</v>
      </c>
      <c r="I6" s="22">
        <v>48912643586</v>
      </c>
      <c r="J6" s="17">
        <v>53427289821</v>
      </c>
      <c r="K6" s="23">
        <v>56696938722</v>
      </c>
    </row>
    <row r="7" spans="1:11" x14ac:dyDescent="0.25">
      <c r="A7" s="20" t="s">
        <v>19</v>
      </c>
      <c r="B7" s="17">
        <v>198911483</v>
      </c>
      <c r="C7" s="17">
        <v>21511274</v>
      </c>
      <c r="D7" s="21">
        <v>12552410</v>
      </c>
      <c r="E7" s="22">
        <v>194484000</v>
      </c>
      <c r="F7" s="17">
        <v>191113000</v>
      </c>
      <c r="G7" s="23">
        <v>191113000</v>
      </c>
      <c r="H7" s="19">
        <v>14703760</v>
      </c>
      <c r="I7" s="22">
        <v>199899000</v>
      </c>
      <c r="J7" s="17">
        <v>209088000</v>
      </c>
      <c r="K7" s="23">
        <v>218498000</v>
      </c>
    </row>
    <row r="8" spans="1:11" x14ac:dyDescent="0.25">
      <c r="A8" s="20" t="s">
        <v>20</v>
      </c>
      <c r="B8" s="17">
        <v>10719529418</v>
      </c>
      <c r="C8" s="17">
        <v>0</v>
      </c>
      <c r="D8" s="21">
        <v>7867707000</v>
      </c>
      <c r="E8" s="22">
        <v>8593891000</v>
      </c>
      <c r="F8" s="17">
        <v>8418990000</v>
      </c>
      <c r="G8" s="23">
        <v>8418990000</v>
      </c>
      <c r="H8" s="19">
        <v>8228658000</v>
      </c>
      <c r="I8" s="22">
        <v>8980278000</v>
      </c>
      <c r="J8" s="17">
        <v>9360467000</v>
      </c>
      <c r="K8" s="23">
        <v>9779639000</v>
      </c>
    </row>
    <row r="9" spans="1:11" x14ac:dyDescent="0.25">
      <c r="A9" s="20" t="s">
        <v>21</v>
      </c>
      <c r="B9" s="17">
        <v>2980151578</v>
      </c>
      <c r="C9" s="17">
        <v>8123628987</v>
      </c>
      <c r="D9" s="21">
        <v>9012671840</v>
      </c>
      <c r="E9" s="22">
        <v>8151862510</v>
      </c>
      <c r="F9" s="17">
        <v>7851979959</v>
      </c>
      <c r="G9" s="23">
        <v>7851979959</v>
      </c>
      <c r="H9" s="19">
        <v>9798986613</v>
      </c>
      <c r="I9" s="22">
        <v>8591213910</v>
      </c>
      <c r="J9" s="17">
        <v>9161055100</v>
      </c>
      <c r="K9" s="23">
        <v>9718159700</v>
      </c>
    </row>
    <row r="10" spans="1:11" x14ac:dyDescent="0.25">
      <c r="A10" s="24" t="s">
        <v>84</v>
      </c>
      <c r="B10" s="25">
        <f>SUM(B5:B9)</f>
        <v>60648176628</v>
      </c>
      <c r="C10" s="26">
        <f t="shared" ref="C10:K10" si="0">SUM(C5:C9)</f>
        <v>54430422698</v>
      </c>
      <c r="D10" s="27">
        <f t="shared" si="0"/>
        <v>71189750980</v>
      </c>
      <c r="E10" s="25">
        <f t="shared" si="0"/>
        <v>76368851404</v>
      </c>
      <c r="F10" s="26">
        <f t="shared" si="0"/>
        <v>77556527920</v>
      </c>
      <c r="G10" s="28">
        <f t="shared" si="0"/>
        <v>77556527920</v>
      </c>
      <c r="H10" s="29">
        <f t="shared" si="0"/>
        <v>76949944595</v>
      </c>
      <c r="I10" s="25">
        <f t="shared" si="0"/>
        <v>84820301496</v>
      </c>
      <c r="J10" s="26">
        <f t="shared" si="0"/>
        <v>91128433921</v>
      </c>
      <c r="K10" s="28">
        <f t="shared" si="0"/>
        <v>96237443422</v>
      </c>
    </row>
    <row r="11" spans="1:11" x14ac:dyDescent="0.25">
      <c r="A11" s="20" t="s">
        <v>22</v>
      </c>
      <c r="B11" s="17">
        <v>15756481281</v>
      </c>
      <c r="C11" s="17">
        <v>17613853301</v>
      </c>
      <c r="D11" s="21">
        <v>19363762050</v>
      </c>
      <c r="E11" s="22">
        <v>19994315991</v>
      </c>
      <c r="F11" s="17">
        <v>20569992870</v>
      </c>
      <c r="G11" s="23">
        <v>20569992870</v>
      </c>
      <c r="H11" s="19">
        <v>20729386646</v>
      </c>
      <c r="I11" s="22">
        <v>21654001763</v>
      </c>
      <c r="J11" s="17">
        <v>22821648744</v>
      </c>
      <c r="K11" s="23">
        <v>23840398000</v>
      </c>
    </row>
    <row r="12" spans="1:11" x14ac:dyDescent="0.25">
      <c r="A12" s="20" t="s">
        <v>23</v>
      </c>
      <c r="B12" s="17">
        <v>163541372</v>
      </c>
      <c r="C12" s="17">
        <v>180681402</v>
      </c>
      <c r="D12" s="21">
        <v>187818975</v>
      </c>
      <c r="E12" s="22">
        <v>191409000</v>
      </c>
      <c r="F12" s="17">
        <v>191762000</v>
      </c>
      <c r="G12" s="23">
        <v>191762000</v>
      </c>
      <c r="H12" s="19">
        <v>190177704</v>
      </c>
      <c r="I12" s="22">
        <v>202021000</v>
      </c>
      <c r="J12" s="17">
        <v>212829000</v>
      </c>
      <c r="K12" s="23">
        <v>222406000</v>
      </c>
    </row>
    <row r="13" spans="1:11" x14ac:dyDescent="0.25">
      <c r="A13" s="20" t="s">
        <v>24</v>
      </c>
      <c r="B13" s="17">
        <v>3767044473</v>
      </c>
      <c r="C13" s="17">
        <v>5207463140</v>
      </c>
      <c r="D13" s="21">
        <v>4715477516</v>
      </c>
      <c r="E13" s="22">
        <v>5179146560</v>
      </c>
      <c r="F13" s="17">
        <v>5298690190</v>
      </c>
      <c r="G13" s="23">
        <v>5298690190</v>
      </c>
      <c r="H13" s="19">
        <v>4913983552</v>
      </c>
      <c r="I13" s="22">
        <v>5643271270</v>
      </c>
      <c r="J13" s="17">
        <v>5898966900</v>
      </c>
      <c r="K13" s="23">
        <v>6164388200</v>
      </c>
    </row>
    <row r="14" spans="1:11" x14ac:dyDescent="0.25">
      <c r="A14" s="20" t="s">
        <v>25</v>
      </c>
      <c r="B14" s="17">
        <v>2746261987</v>
      </c>
      <c r="C14" s="17">
        <v>2729173887</v>
      </c>
      <c r="D14" s="21">
        <v>2954332701</v>
      </c>
      <c r="E14" s="22">
        <v>2511836000</v>
      </c>
      <c r="F14" s="17">
        <v>2511959000</v>
      </c>
      <c r="G14" s="23">
        <v>2511959000</v>
      </c>
      <c r="H14" s="19">
        <v>3420202440</v>
      </c>
      <c r="I14" s="22">
        <v>2627256000</v>
      </c>
      <c r="J14" s="17">
        <v>2748095000</v>
      </c>
      <c r="K14" s="23">
        <v>2871759000</v>
      </c>
    </row>
    <row r="15" spans="1:11" x14ac:dyDescent="0.25">
      <c r="A15" s="20" t="s">
        <v>26</v>
      </c>
      <c r="B15" s="17">
        <v>20949268975</v>
      </c>
      <c r="C15" s="17">
        <v>21654468873</v>
      </c>
      <c r="D15" s="21">
        <v>25161992938</v>
      </c>
      <c r="E15" s="22">
        <v>21756485117</v>
      </c>
      <c r="F15" s="17">
        <v>22338398238</v>
      </c>
      <c r="G15" s="23">
        <v>22338398238</v>
      </c>
      <c r="H15" s="19">
        <v>27062538334</v>
      </c>
      <c r="I15" s="22">
        <v>24817816037</v>
      </c>
      <c r="J15" s="17">
        <v>25954214650</v>
      </c>
      <c r="K15" s="23">
        <v>27560634291</v>
      </c>
    </row>
    <row r="16" spans="1:11" x14ac:dyDescent="0.25">
      <c r="A16" s="20" t="s">
        <v>27</v>
      </c>
      <c r="B16" s="17">
        <v>144371429</v>
      </c>
      <c r="C16" s="17">
        <v>103673531</v>
      </c>
      <c r="D16" s="21">
        <v>63703669</v>
      </c>
      <c r="E16" s="22">
        <v>135387016</v>
      </c>
      <c r="F16" s="17">
        <v>99747016</v>
      </c>
      <c r="G16" s="23">
        <v>99747016</v>
      </c>
      <c r="H16" s="19">
        <v>83174484</v>
      </c>
      <c r="I16" s="22">
        <v>113739247</v>
      </c>
      <c r="J16" s="17">
        <v>56330000</v>
      </c>
      <c r="K16" s="23">
        <v>47671000</v>
      </c>
    </row>
    <row r="17" spans="1:11" x14ac:dyDescent="0.25">
      <c r="A17" s="20" t="s">
        <v>28</v>
      </c>
      <c r="B17" s="17">
        <v>18300455316</v>
      </c>
      <c r="C17" s="17">
        <v>18675204488</v>
      </c>
      <c r="D17" s="21">
        <v>22423401469</v>
      </c>
      <c r="E17" s="22">
        <v>25900176211</v>
      </c>
      <c r="F17" s="17">
        <v>24381461387</v>
      </c>
      <c r="G17" s="23">
        <v>24381461387</v>
      </c>
      <c r="H17" s="19">
        <v>23128925306</v>
      </c>
      <c r="I17" s="22">
        <v>25611508115</v>
      </c>
      <c r="J17" s="17">
        <v>25922769408</v>
      </c>
      <c r="K17" s="23">
        <v>26802041374</v>
      </c>
    </row>
    <row r="18" spans="1:11" x14ac:dyDescent="0.25">
      <c r="A18" s="30" t="s">
        <v>29</v>
      </c>
      <c r="B18" s="31">
        <f>SUM(B11:B17)</f>
        <v>61827424833</v>
      </c>
      <c r="C18" s="32">
        <f t="shared" ref="C18:K18" si="1">SUM(C11:C17)</f>
        <v>66164518622</v>
      </c>
      <c r="D18" s="33">
        <f t="shared" si="1"/>
        <v>74870489318</v>
      </c>
      <c r="E18" s="31">
        <f t="shared" si="1"/>
        <v>75668755895</v>
      </c>
      <c r="F18" s="32">
        <f t="shared" si="1"/>
        <v>75392010701</v>
      </c>
      <c r="G18" s="34">
        <f t="shared" si="1"/>
        <v>75392010701</v>
      </c>
      <c r="H18" s="35">
        <f t="shared" si="1"/>
        <v>79528388466</v>
      </c>
      <c r="I18" s="31">
        <f t="shared" si="1"/>
        <v>80669613432</v>
      </c>
      <c r="J18" s="32">
        <f t="shared" si="1"/>
        <v>83614853702</v>
      </c>
      <c r="K18" s="34">
        <f t="shared" si="1"/>
        <v>87509297865</v>
      </c>
    </row>
    <row r="19" spans="1:11" x14ac:dyDescent="0.25">
      <c r="A19" s="30" t="s">
        <v>30</v>
      </c>
      <c r="B19" s="36">
        <f>+B10-B18</f>
        <v>-1179248205</v>
      </c>
      <c r="C19" s="37">
        <f t="shared" ref="C19:K19" si="2">+C10-C18</f>
        <v>-11734095924</v>
      </c>
      <c r="D19" s="38">
        <f t="shared" si="2"/>
        <v>-3680738338</v>
      </c>
      <c r="E19" s="36">
        <f t="shared" si="2"/>
        <v>700095509</v>
      </c>
      <c r="F19" s="37">
        <f t="shared" si="2"/>
        <v>2164517219</v>
      </c>
      <c r="G19" s="39">
        <f t="shared" si="2"/>
        <v>2164517219</v>
      </c>
      <c r="H19" s="40">
        <f t="shared" si="2"/>
        <v>-2578443871</v>
      </c>
      <c r="I19" s="36">
        <f t="shared" si="2"/>
        <v>4150688064</v>
      </c>
      <c r="J19" s="37">
        <f t="shared" si="2"/>
        <v>7513580219</v>
      </c>
      <c r="K19" s="39">
        <f t="shared" si="2"/>
        <v>8728145557</v>
      </c>
    </row>
    <row r="20" spans="1:11" x14ac:dyDescent="0.25">
      <c r="A20" s="41" t="s">
        <v>31</v>
      </c>
      <c r="B20" s="42">
        <v>1811395481</v>
      </c>
      <c r="C20" s="43">
        <v>0</v>
      </c>
      <c r="D20" s="44">
        <v>2808954753</v>
      </c>
      <c r="E20" s="42">
        <v>3694726000</v>
      </c>
      <c r="F20" s="43">
        <v>3570794400</v>
      </c>
      <c r="G20" s="45">
        <v>3570794400</v>
      </c>
      <c r="H20" s="46">
        <v>3359805647</v>
      </c>
      <c r="I20" s="42">
        <v>4100420113</v>
      </c>
      <c r="J20" s="43">
        <v>5123471720</v>
      </c>
      <c r="K20" s="45">
        <v>4475636000</v>
      </c>
    </row>
    <row r="21" spans="1:11" x14ac:dyDescent="0.25">
      <c r="A21" s="47" t="s">
        <v>32</v>
      </c>
      <c r="B21" s="48">
        <v>0</v>
      </c>
      <c r="C21" s="49">
        <v>9876221571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85</v>
      </c>
      <c r="B22" s="54">
        <f>SUM(B19:B21)</f>
        <v>632147276</v>
      </c>
      <c r="C22" s="55">
        <f t="shared" ref="C22:K22" si="3">SUM(C19:C21)</f>
        <v>-1857874353</v>
      </c>
      <c r="D22" s="56">
        <f t="shared" si="3"/>
        <v>-871783585</v>
      </c>
      <c r="E22" s="54">
        <f t="shared" si="3"/>
        <v>4394821509</v>
      </c>
      <c r="F22" s="55">
        <f t="shared" si="3"/>
        <v>5735311619</v>
      </c>
      <c r="G22" s="57">
        <f t="shared" si="3"/>
        <v>5735311619</v>
      </c>
      <c r="H22" s="58">
        <f t="shared" si="3"/>
        <v>781361776</v>
      </c>
      <c r="I22" s="54">
        <f t="shared" si="3"/>
        <v>8251108177</v>
      </c>
      <c r="J22" s="55">
        <f t="shared" si="3"/>
        <v>12637051939</v>
      </c>
      <c r="K22" s="57">
        <f t="shared" si="3"/>
        <v>13203781557</v>
      </c>
    </row>
    <row r="23" spans="1:11" x14ac:dyDescent="0.25">
      <c r="A23" s="47" t="s">
        <v>86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632147276</v>
      </c>
      <c r="C24" s="37">
        <f t="shared" ref="C24:K24" si="4">SUM(C22:C23)</f>
        <v>-1857874353</v>
      </c>
      <c r="D24" s="38">
        <f t="shared" si="4"/>
        <v>-871783585</v>
      </c>
      <c r="E24" s="36">
        <f t="shared" si="4"/>
        <v>4394821509</v>
      </c>
      <c r="F24" s="37">
        <f t="shared" si="4"/>
        <v>5735311619</v>
      </c>
      <c r="G24" s="39">
        <f t="shared" si="4"/>
        <v>5735311619</v>
      </c>
      <c r="H24" s="40">
        <f t="shared" si="4"/>
        <v>781361776</v>
      </c>
      <c r="I24" s="36">
        <f t="shared" si="4"/>
        <v>8251108177</v>
      </c>
      <c r="J24" s="37">
        <f t="shared" si="4"/>
        <v>12637051939</v>
      </c>
      <c r="K24" s="39">
        <f t="shared" si="4"/>
        <v>13203781557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87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6645901983</v>
      </c>
      <c r="C27" s="66">
        <v>0</v>
      </c>
      <c r="D27" s="67">
        <v>0</v>
      </c>
      <c r="E27" s="68">
        <v>7414826000</v>
      </c>
      <c r="F27" s="66">
        <v>7490894399</v>
      </c>
      <c r="G27" s="69">
        <v>7490894399</v>
      </c>
      <c r="H27" s="70">
        <v>0</v>
      </c>
      <c r="I27" s="68">
        <v>8700420163</v>
      </c>
      <c r="J27" s="66">
        <v>9024994001</v>
      </c>
      <c r="K27" s="69">
        <v>8489511000</v>
      </c>
    </row>
    <row r="28" spans="1:11" x14ac:dyDescent="0.25">
      <c r="A28" s="71" t="s">
        <v>36</v>
      </c>
      <c r="B28" s="17">
        <v>2484791429</v>
      </c>
      <c r="C28" s="17">
        <v>0</v>
      </c>
      <c r="D28" s="21">
        <v>0</v>
      </c>
      <c r="E28" s="22">
        <v>3694726000</v>
      </c>
      <c r="F28" s="17">
        <v>3570794400</v>
      </c>
      <c r="G28" s="23">
        <v>3570794400</v>
      </c>
      <c r="H28" s="19">
        <v>0</v>
      </c>
      <c r="I28" s="22">
        <v>4550420163</v>
      </c>
      <c r="J28" s="17">
        <v>5074994001</v>
      </c>
      <c r="K28" s="23">
        <v>4289511000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2034550495</v>
      </c>
      <c r="C30" s="17">
        <v>0</v>
      </c>
      <c r="D30" s="21">
        <v>0</v>
      </c>
      <c r="E30" s="22">
        <v>2500000000</v>
      </c>
      <c r="F30" s="17">
        <v>2699999999</v>
      </c>
      <c r="G30" s="23">
        <v>2699999999</v>
      </c>
      <c r="H30" s="19">
        <v>0</v>
      </c>
      <c r="I30" s="22">
        <v>3500000000</v>
      </c>
      <c r="J30" s="17">
        <v>3500000000</v>
      </c>
      <c r="K30" s="23">
        <v>2700000000</v>
      </c>
    </row>
    <row r="31" spans="1:11" x14ac:dyDescent="0.25">
      <c r="A31" s="20" t="s">
        <v>38</v>
      </c>
      <c r="B31" s="17">
        <v>2126560059</v>
      </c>
      <c r="C31" s="17">
        <v>0</v>
      </c>
      <c r="D31" s="21">
        <v>0</v>
      </c>
      <c r="E31" s="22">
        <v>1220100000</v>
      </c>
      <c r="F31" s="17">
        <v>1220100000</v>
      </c>
      <c r="G31" s="23">
        <v>1220100000</v>
      </c>
      <c r="H31" s="19">
        <v>0</v>
      </c>
      <c r="I31" s="22">
        <v>650000000</v>
      </c>
      <c r="J31" s="17">
        <v>450000000</v>
      </c>
      <c r="K31" s="23">
        <v>1500000000</v>
      </c>
    </row>
    <row r="32" spans="1:11" x14ac:dyDescent="0.25">
      <c r="A32" s="30" t="s">
        <v>39</v>
      </c>
      <c r="B32" s="66">
        <f>SUM(B28:B31)</f>
        <v>6645901983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7414826000</v>
      </c>
      <c r="F32" s="66">
        <f t="shared" si="5"/>
        <v>7490894399</v>
      </c>
      <c r="G32" s="69">
        <f t="shared" si="5"/>
        <v>7490894399</v>
      </c>
      <c r="H32" s="70">
        <f t="shared" si="5"/>
        <v>0</v>
      </c>
      <c r="I32" s="68">
        <f t="shared" si="5"/>
        <v>8700420163</v>
      </c>
      <c r="J32" s="66">
        <f t="shared" si="5"/>
        <v>9024994001</v>
      </c>
      <c r="K32" s="69">
        <f t="shared" si="5"/>
        <v>8489511000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38678893184</v>
      </c>
      <c r="C35" s="17">
        <v>15674596345</v>
      </c>
      <c r="D35" s="21">
        <v>15738936940</v>
      </c>
      <c r="E35" s="22">
        <v>17906943873</v>
      </c>
      <c r="F35" s="17">
        <v>16973292578</v>
      </c>
      <c r="G35" s="23">
        <v>16973292578</v>
      </c>
      <c r="H35" s="19">
        <v>20997702821</v>
      </c>
      <c r="I35" s="22">
        <v>18154043949</v>
      </c>
      <c r="J35" s="17">
        <v>29025728056</v>
      </c>
      <c r="K35" s="23">
        <v>40426024565</v>
      </c>
    </row>
    <row r="36" spans="1:11" x14ac:dyDescent="0.25">
      <c r="A36" s="20" t="s">
        <v>42</v>
      </c>
      <c r="B36" s="17">
        <v>89317238079</v>
      </c>
      <c r="C36" s="17">
        <v>85560181502</v>
      </c>
      <c r="D36" s="21">
        <v>93817897842</v>
      </c>
      <c r="E36" s="22">
        <v>92902772623</v>
      </c>
      <c r="F36" s="17">
        <v>95253800189</v>
      </c>
      <c r="G36" s="23">
        <v>95253800189</v>
      </c>
      <c r="H36" s="19">
        <v>94649518159</v>
      </c>
      <c r="I36" s="22">
        <v>99147321881</v>
      </c>
      <c r="J36" s="17">
        <v>102537496683</v>
      </c>
      <c r="K36" s="23">
        <v>105146425562</v>
      </c>
    </row>
    <row r="37" spans="1:11" x14ac:dyDescent="0.25">
      <c r="A37" s="20" t="s">
        <v>43</v>
      </c>
      <c r="B37" s="17">
        <v>42970626683</v>
      </c>
      <c r="C37" s="17">
        <v>22546490887</v>
      </c>
      <c r="D37" s="21">
        <v>28278845979</v>
      </c>
      <c r="E37" s="22">
        <v>16473061457</v>
      </c>
      <c r="F37" s="17">
        <v>21458649998</v>
      </c>
      <c r="G37" s="23">
        <v>21458649998</v>
      </c>
      <c r="H37" s="19">
        <v>32241501779</v>
      </c>
      <c r="I37" s="22">
        <v>16864149805</v>
      </c>
      <c r="J37" s="17">
        <v>17332889457</v>
      </c>
      <c r="K37" s="23">
        <v>18092612935</v>
      </c>
    </row>
    <row r="38" spans="1:11" x14ac:dyDescent="0.25">
      <c r="A38" s="20" t="s">
        <v>44</v>
      </c>
      <c r="B38" s="17">
        <v>25771454175</v>
      </c>
      <c r="C38" s="17">
        <v>22071710889</v>
      </c>
      <c r="D38" s="21">
        <v>24914734608</v>
      </c>
      <c r="E38" s="22">
        <v>26535554977</v>
      </c>
      <c r="F38" s="17">
        <v>28698948651</v>
      </c>
      <c r="G38" s="23">
        <v>28698948651</v>
      </c>
      <c r="H38" s="19">
        <v>24205754988</v>
      </c>
      <c r="I38" s="22">
        <v>29918973432</v>
      </c>
      <c r="J38" s="17">
        <v>31122563851</v>
      </c>
      <c r="K38" s="23">
        <v>31217945403</v>
      </c>
    </row>
    <row r="39" spans="1:11" x14ac:dyDescent="0.25">
      <c r="A39" s="20" t="s">
        <v>45</v>
      </c>
      <c r="B39" s="17">
        <v>58181584876</v>
      </c>
      <c r="C39" s="17">
        <v>57767467481</v>
      </c>
      <c r="D39" s="21">
        <v>56640977976</v>
      </c>
      <c r="E39" s="22">
        <v>67801100064</v>
      </c>
      <c r="F39" s="17">
        <v>62069494115</v>
      </c>
      <c r="G39" s="23">
        <v>62069494115</v>
      </c>
      <c r="H39" s="19">
        <v>58003042294</v>
      </c>
      <c r="I39" s="22">
        <v>70518242592</v>
      </c>
      <c r="J39" s="17">
        <v>83107771432</v>
      </c>
      <c r="K39" s="23">
        <v>96261891788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4072950764</v>
      </c>
      <c r="C42" s="17">
        <v>0</v>
      </c>
      <c r="D42" s="21">
        <v>0</v>
      </c>
      <c r="E42" s="22">
        <v>14681592546</v>
      </c>
      <c r="F42" s="17">
        <v>13849984649</v>
      </c>
      <c r="G42" s="23">
        <v>13849984649</v>
      </c>
      <c r="H42" s="19">
        <v>7323542000</v>
      </c>
      <c r="I42" s="22">
        <v>19205905227</v>
      </c>
      <c r="J42" s="17">
        <v>32892456893</v>
      </c>
      <c r="K42" s="23">
        <v>34346199299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-6621534126</v>
      </c>
      <c r="F43" s="17">
        <v>-7139158382</v>
      </c>
      <c r="G43" s="23">
        <v>-7139158382</v>
      </c>
      <c r="H43" s="19">
        <v>-7771365000</v>
      </c>
      <c r="I43" s="22">
        <v>-9290941967</v>
      </c>
      <c r="J43" s="17">
        <v>-9285813701</v>
      </c>
      <c r="K43" s="23">
        <v>-8769989080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978795307</v>
      </c>
      <c r="F44" s="17">
        <v>3818760072</v>
      </c>
      <c r="G44" s="23">
        <v>3818760072</v>
      </c>
      <c r="H44" s="19">
        <v>8533832000</v>
      </c>
      <c r="I44" s="22">
        <v>316193027</v>
      </c>
      <c r="J44" s="17">
        <v>1262147171</v>
      </c>
      <c r="K44" s="23">
        <v>411574775</v>
      </c>
    </row>
    <row r="45" spans="1:11" x14ac:dyDescent="0.25">
      <c r="A45" s="30" t="s">
        <v>50</v>
      </c>
      <c r="B45" s="66">
        <v>4722549104</v>
      </c>
      <c r="C45" s="66">
        <v>4795206010</v>
      </c>
      <c r="D45" s="67">
        <v>3717439189</v>
      </c>
      <c r="E45" s="68">
        <v>9916922984</v>
      </c>
      <c r="F45" s="66">
        <v>12695443339</v>
      </c>
      <c r="G45" s="69">
        <v>12695443339</v>
      </c>
      <c r="H45" s="70">
        <v>10251869031</v>
      </c>
      <c r="I45" s="68">
        <v>12962047562</v>
      </c>
      <c r="J45" s="66">
        <v>29096972616</v>
      </c>
      <c r="K45" s="69">
        <v>41064497120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3673041948</v>
      </c>
      <c r="C48" s="17">
        <v>5359205091</v>
      </c>
      <c r="D48" s="21">
        <v>2992263499</v>
      </c>
      <c r="E48" s="22">
        <v>3675859127</v>
      </c>
      <c r="F48" s="17">
        <v>2700907332</v>
      </c>
      <c r="G48" s="23">
        <v>2700907332</v>
      </c>
      <c r="H48" s="19">
        <v>5388035664</v>
      </c>
      <c r="I48" s="22">
        <v>4832055038</v>
      </c>
      <c r="J48" s="17">
        <v>15944732603</v>
      </c>
      <c r="K48" s="23">
        <v>27602716027</v>
      </c>
    </row>
    <row r="49" spans="1:11" x14ac:dyDescent="0.25">
      <c r="A49" s="20" t="s">
        <v>53</v>
      </c>
      <c r="B49" s="17">
        <f>+B75</f>
        <v>9747828077</v>
      </c>
      <c r="C49" s="17">
        <f t="shared" ref="C49:K49" si="6">+C75</f>
        <v>18026395595</v>
      </c>
      <c r="D49" s="21">
        <f t="shared" si="6"/>
        <v>19066868183</v>
      </c>
      <c r="E49" s="22">
        <f t="shared" si="6"/>
        <v>-1515297707.4046192</v>
      </c>
      <c r="F49" s="17">
        <f t="shared" si="6"/>
        <v>2421768039.5849476</v>
      </c>
      <c r="G49" s="23">
        <f t="shared" si="6"/>
        <v>2421768039.5849476</v>
      </c>
      <c r="H49" s="19">
        <f t="shared" si="6"/>
        <v>10353654120.426716</v>
      </c>
      <c r="I49" s="22">
        <f t="shared" si="6"/>
        <v>-982726246.84923935</v>
      </c>
      <c r="J49" s="17">
        <f t="shared" si="6"/>
        <v>-1752709732.3698425</v>
      </c>
      <c r="K49" s="23">
        <f t="shared" si="6"/>
        <v>-1096887807.230835</v>
      </c>
    </row>
    <row r="50" spans="1:11" x14ac:dyDescent="0.25">
      <c r="A50" s="30" t="s">
        <v>54</v>
      </c>
      <c r="B50" s="66">
        <f>+B48-B49</f>
        <v>-6074786129</v>
      </c>
      <c r="C50" s="66">
        <f t="shared" ref="C50:K50" si="7">+C48-C49</f>
        <v>-12667190504</v>
      </c>
      <c r="D50" s="67">
        <f t="shared" si="7"/>
        <v>-16074604684</v>
      </c>
      <c r="E50" s="68">
        <f t="shared" si="7"/>
        <v>5191156834.4046192</v>
      </c>
      <c r="F50" s="66">
        <f t="shared" si="7"/>
        <v>279139292.41505241</v>
      </c>
      <c r="G50" s="69">
        <f t="shared" si="7"/>
        <v>279139292.41505241</v>
      </c>
      <c r="H50" s="70">
        <f t="shared" si="7"/>
        <v>-4965618456.4267159</v>
      </c>
      <c r="I50" s="68">
        <f t="shared" si="7"/>
        <v>5814781284.8492393</v>
      </c>
      <c r="J50" s="66">
        <f t="shared" si="7"/>
        <v>17697442335.369843</v>
      </c>
      <c r="K50" s="69">
        <f t="shared" si="7"/>
        <v>28699603834.230835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77484584617</v>
      </c>
      <c r="C53" s="17">
        <v>83880409328</v>
      </c>
      <c r="D53" s="21">
        <v>88326140655</v>
      </c>
      <c r="E53" s="22">
        <v>89485910263</v>
      </c>
      <c r="F53" s="17">
        <v>90531389210</v>
      </c>
      <c r="G53" s="23">
        <v>90531389210</v>
      </c>
      <c r="H53" s="19">
        <v>91711772579</v>
      </c>
      <c r="I53" s="22">
        <v>93831061102</v>
      </c>
      <c r="J53" s="17">
        <v>96957088205</v>
      </c>
      <c r="K53" s="23">
        <v>99282211004</v>
      </c>
    </row>
    <row r="54" spans="1:11" x14ac:dyDescent="0.25">
      <c r="A54" s="20" t="s">
        <v>57</v>
      </c>
      <c r="B54" s="17">
        <v>3759660707</v>
      </c>
      <c r="C54" s="17">
        <v>5207463140</v>
      </c>
      <c r="D54" s="21">
        <v>4715477516</v>
      </c>
      <c r="E54" s="22">
        <v>5179146560</v>
      </c>
      <c r="F54" s="17">
        <v>5298690190</v>
      </c>
      <c r="G54" s="23">
        <v>5298690190</v>
      </c>
      <c r="H54" s="19">
        <v>4913983552</v>
      </c>
      <c r="I54" s="22">
        <v>5643271270</v>
      </c>
      <c r="J54" s="17">
        <v>5898966900</v>
      </c>
      <c r="K54" s="23">
        <v>6164388200</v>
      </c>
    </row>
    <row r="55" spans="1:11" x14ac:dyDescent="0.25">
      <c r="A55" s="20" t="s">
        <v>58</v>
      </c>
      <c r="B55" s="17">
        <v>3117909457</v>
      </c>
      <c r="C55" s="17">
        <v>0</v>
      </c>
      <c r="D55" s="21">
        <v>0</v>
      </c>
      <c r="E55" s="22">
        <v>2904284971</v>
      </c>
      <c r="F55" s="17">
        <v>2894738346</v>
      </c>
      <c r="G55" s="23">
        <v>2894738346</v>
      </c>
      <c r="H55" s="19">
        <v>0</v>
      </c>
      <c r="I55" s="22">
        <v>4208926226</v>
      </c>
      <c r="J55" s="17">
        <v>4254785583</v>
      </c>
      <c r="K55" s="23">
        <v>4663423617</v>
      </c>
    </row>
    <row r="56" spans="1:11" x14ac:dyDescent="0.25">
      <c r="A56" s="20" t="s">
        <v>59</v>
      </c>
      <c r="B56" s="17">
        <v>1489850768</v>
      </c>
      <c r="C56" s="17">
        <v>1211326630</v>
      </c>
      <c r="D56" s="21">
        <v>1680879432</v>
      </c>
      <c r="E56" s="22">
        <v>3488191512</v>
      </c>
      <c r="F56" s="17">
        <v>3520989953</v>
      </c>
      <c r="G56" s="23">
        <v>3520989953</v>
      </c>
      <c r="H56" s="19">
        <v>1296792722</v>
      </c>
      <c r="I56" s="22">
        <v>3467208728</v>
      </c>
      <c r="J56" s="17">
        <v>3513245344</v>
      </c>
      <c r="K56" s="23">
        <v>3658183300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3075</v>
      </c>
      <c r="C62" s="86">
        <v>695</v>
      </c>
      <c r="D62" s="87">
        <v>695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6758</v>
      </c>
      <c r="C63" s="86">
        <v>6758</v>
      </c>
      <c r="D63" s="87">
        <v>6758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88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0.97930973048048042</v>
      </c>
      <c r="F70" s="5">
        <f t="shared" si="8"/>
        <v>0.96522325668670017</v>
      </c>
      <c r="G70" s="5">
        <f t="shared" si="8"/>
        <v>0.96522325668670017</v>
      </c>
      <c r="H70" s="5">
        <f t="shared" si="8"/>
        <v>0.8988249465009972</v>
      </c>
      <c r="I70" s="5">
        <f t="shared" si="8"/>
        <v>0.98857946099943084</v>
      </c>
      <c r="J70" s="5">
        <f t="shared" si="8"/>
        <v>1.1165732255437097</v>
      </c>
      <c r="K70" s="5">
        <f t="shared" si="8"/>
        <v>1.1207783214259945</v>
      </c>
    </row>
    <row r="71" spans="1:11" ht="13" hidden="1" x14ac:dyDescent="0.3">
      <c r="A71" s="1" t="s">
        <v>89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61109810915</v>
      </c>
      <c r="F71" s="2">
        <f t="shared" si="9"/>
        <v>61490576418</v>
      </c>
      <c r="G71" s="2">
        <f t="shared" si="9"/>
        <v>61490576418</v>
      </c>
      <c r="H71" s="2">
        <f t="shared" si="9"/>
        <v>56530242000</v>
      </c>
      <c r="I71" s="2">
        <f t="shared" si="9"/>
        <v>69101733483</v>
      </c>
      <c r="J71" s="2">
        <f t="shared" si="9"/>
        <v>84215584795</v>
      </c>
      <c r="K71" s="2">
        <f t="shared" si="9"/>
        <v>89314537764</v>
      </c>
    </row>
    <row r="72" spans="1:11" ht="13" hidden="1" x14ac:dyDescent="0.3">
      <c r="A72" s="1" t="s">
        <v>90</v>
      </c>
      <c r="B72" s="2">
        <f>+B77</f>
        <v>48854683189</v>
      </c>
      <c r="C72" s="2">
        <f t="shared" ref="C72:K72" si="10">+C77</f>
        <v>48997924433</v>
      </c>
      <c r="D72" s="2">
        <f t="shared" si="10"/>
        <v>57755551956</v>
      </c>
      <c r="E72" s="2">
        <f t="shared" si="10"/>
        <v>62400902404</v>
      </c>
      <c r="F72" s="2">
        <f t="shared" si="10"/>
        <v>63706065920</v>
      </c>
      <c r="G72" s="2">
        <f t="shared" si="10"/>
        <v>63706065920</v>
      </c>
      <c r="H72" s="2">
        <f t="shared" si="10"/>
        <v>62893494690</v>
      </c>
      <c r="I72" s="2">
        <f t="shared" si="10"/>
        <v>69900029496</v>
      </c>
      <c r="J72" s="2">
        <f t="shared" si="10"/>
        <v>75423252921</v>
      </c>
      <c r="K72" s="2">
        <f t="shared" si="10"/>
        <v>79689744222</v>
      </c>
    </row>
    <row r="73" spans="1:11" ht="13" hidden="1" x14ac:dyDescent="0.3">
      <c r="A73" s="1" t="s">
        <v>91</v>
      </c>
      <c r="B73" s="2">
        <f>+B74</f>
        <v>1819127445.6666665</v>
      </c>
      <c r="C73" s="2">
        <f t="shared" ref="C73:K73" si="11">+(C78+C80+C81+C82)-(B78+B80+B81+B82)</f>
        <v>1803896116</v>
      </c>
      <c r="D73" s="2">
        <f t="shared" si="11"/>
        <v>847081235</v>
      </c>
      <c r="E73" s="2">
        <f t="shared" si="11"/>
        <v>-201121624</v>
      </c>
      <c r="F73" s="2">
        <f>+(F78+F80+F81+F82)-(D78+D80+D81+D82)</f>
        <v>-137461620</v>
      </c>
      <c r="G73" s="2">
        <f>+(G78+G80+G81+G82)-(D78+D80+D81+D82)</f>
        <v>-137461620</v>
      </c>
      <c r="H73" s="2">
        <f>+(H78+H80+H81+H82)-(D78+D80+D81+D82)</f>
        <v>3611136461</v>
      </c>
      <c r="I73" s="2">
        <f>+(I78+I80+I81+I82)-(E78+E80+E81+E82)</f>
        <v>63659996</v>
      </c>
      <c r="J73" s="2">
        <f t="shared" si="11"/>
        <v>4</v>
      </c>
      <c r="K73" s="2">
        <f t="shared" si="11"/>
        <v>0</v>
      </c>
    </row>
    <row r="74" spans="1:11" ht="13" hidden="1" x14ac:dyDescent="0.3">
      <c r="A74" s="1" t="s">
        <v>92</v>
      </c>
      <c r="B74" s="2">
        <f>+TREND(C74:E74)</f>
        <v>1819127445.6666665</v>
      </c>
      <c r="C74" s="2">
        <f>+C73</f>
        <v>1803896116</v>
      </c>
      <c r="D74" s="2">
        <f t="shared" ref="D74:K74" si="12">+D73</f>
        <v>847081235</v>
      </c>
      <c r="E74" s="2">
        <f t="shared" si="12"/>
        <v>-201121624</v>
      </c>
      <c r="F74" s="2">
        <f t="shared" si="12"/>
        <v>-137461620</v>
      </c>
      <c r="G74" s="2">
        <f t="shared" si="12"/>
        <v>-137461620</v>
      </c>
      <c r="H74" s="2">
        <f t="shared" si="12"/>
        <v>3611136461</v>
      </c>
      <c r="I74" s="2">
        <f t="shared" si="12"/>
        <v>63659996</v>
      </c>
      <c r="J74" s="2">
        <f t="shared" si="12"/>
        <v>4</v>
      </c>
      <c r="K74" s="2">
        <f t="shared" si="12"/>
        <v>0</v>
      </c>
    </row>
    <row r="75" spans="1:11" ht="13" hidden="1" x14ac:dyDescent="0.3">
      <c r="A75" s="1" t="s">
        <v>93</v>
      </c>
      <c r="B75" s="2">
        <f>+B84-(((B80+B81+B82+B78)*B70)-B79)</f>
        <v>9747828077</v>
      </c>
      <c r="C75" s="2">
        <f t="shared" ref="C75:K75" si="13">+C84-(((C80+C81+C82+C78)*C70)-C79)</f>
        <v>18026395595</v>
      </c>
      <c r="D75" s="2">
        <f t="shared" si="13"/>
        <v>19066868183</v>
      </c>
      <c r="E75" s="2">
        <f t="shared" si="13"/>
        <v>-1515297707.4046192</v>
      </c>
      <c r="F75" s="2">
        <f t="shared" si="13"/>
        <v>2421768039.5849476</v>
      </c>
      <c r="G75" s="2">
        <f t="shared" si="13"/>
        <v>2421768039.5849476</v>
      </c>
      <c r="H75" s="2">
        <f t="shared" si="13"/>
        <v>10353654120.426716</v>
      </c>
      <c r="I75" s="2">
        <f t="shared" si="13"/>
        <v>-982726246.84923935</v>
      </c>
      <c r="J75" s="2">
        <f t="shared" si="13"/>
        <v>-1752709732.3698425</v>
      </c>
      <c r="K75" s="2">
        <f t="shared" si="13"/>
        <v>-1096887807.230835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48854683189</v>
      </c>
      <c r="C77" s="3">
        <v>48997924433</v>
      </c>
      <c r="D77" s="3">
        <v>57755551956</v>
      </c>
      <c r="E77" s="3">
        <v>62400902404</v>
      </c>
      <c r="F77" s="3">
        <v>63706065920</v>
      </c>
      <c r="G77" s="3">
        <v>63706065920</v>
      </c>
      <c r="H77" s="3">
        <v>62893494690</v>
      </c>
      <c r="I77" s="3">
        <v>69900029496</v>
      </c>
      <c r="J77" s="3">
        <v>75423252921</v>
      </c>
      <c r="K77" s="3">
        <v>79689744222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1222722</v>
      </c>
      <c r="E78" s="3">
        <v>0</v>
      </c>
      <c r="F78" s="3">
        <v>0</v>
      </c>
      <c r="G78" s="3">
        <v>0</v>
      </c>
      <c r="H78" s="3">
        <v>62698409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10457707701</v>
      </c>
      <c r="C79" s="3">
        <v>18425916734</v>
      </c>
      <c r="D79" s="3">
        <v>24169166763</v>
      </c>
      <c r="E79" s="3">
        <v>12123457412</v>
      </c>
      <c r="F79" s="3">
        <v>17062387722</v>
      </c>
      <c r="G79" s="3">
        <v>17062387722</v>
      </c>
      <c r="H79" s="3">
        <v>25985861902</v>
      </c>
      <c r="I79" s="3">
        <v>13327730745</v>
      </c>
      <c r="J79" s="3">
        <v>13690587228</v>
      </c>
      <c r="K79" s="3">
        <v>14095319231</v>
      </c>
    </row>
    <row r="80" spans="1:11" ht="13" hidden="1" x14ac:dyDescent="0.3">
      <c r="A80" s="1" t="s">
        <v>71</v>
      </c>
      <c r="B80" s="3">
        <v>-2203970934</v>
      </c>
      <c r="C80" s="3">
        <v>10157780565</v>
      </c>
      <c r="D80" s="3">
        <v>11033542073</v>
      </c>
      <c r="E80" s="3">
        <v>9541141000</v>
      </c>
      <c r="F80" s="3">
        <v>10024581002</v>
      </c>
      <c r="G80" s="3">
        <v>10024581002</v>
      </c>
      <c r="H80" s="3">
        <v>14251486587</v>
      </c>
      <c r="I80" s="3">
        <v>10024580995</v>
      </c>
      <c r="J80" s="3">
        <v>10024581000</v>
      </c>
      <c r="K80" s="3">
        <v>10024581000</v>
      </c>
    </row>
    <row r="81" spans="1:11" ht="13" hidden="1" x14ac:dyDescent="0.3">
      <c r="A81" s="1" t="s">
        <v>72</v>
      </c>
      <c r="B81" s="3">
        <v>11775150782</v>
      </c>
      <c r="C81" s="3">
        <v>101200926</v>
      </c>
      <c r="D81" s="3">
        <v>132189892</v>
      </c>
      <c r="E81" s="3">
        <v>1560932000</v>
      </c>
      <c r="F81" s="3">
        <v>1141152002</v>
      </c>
      <c r="G81" s="3">
        <v>1141152002</v>
      </c>
      <c r="H81" s="3">
        <v>356341543</v>
      </c>
      <c r="I81" s="3">
        <v>1141152001</v>
      </c>
      <c r="J81" s="3">
        <v>1141152000</v>
      </c>
      <c r="K81" s="3">
        <v>1141152000</v>
      </c>
    </row>
    <row r="82" spans="1:11" ht="13" hidden="1" x14ac:dyDescent="0.3">
      <c r="A82" s="1" t="s">
        <v>73</v>
      </c>
      <c r="B82" s="3">
        <v>-918962575</v>
      </c>
      <c r="C82" s="3">
        <v>197131898</v>
      </c>
      <c r="D82" s="3">
        <v>136239937</v>
      </c>
      <c r="E82" s="3">
        <v>0</v>
      </c>
      <c r="F82" s="3">
        <v>0</v>
      </c>
      <c r="G82" s="3">
        <v>0</v>
      </c>
      <c r="H82" s="3">
        <v>243804546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0</v>
      </c>
      <c r="D83" s="3">
        <v>0</v>
      </c>
      <c r="E83" s="3">
        <v>61109810915</v>
      </c>
      <c r="F83" s="3">
        <v>61490576418</v>
      </c>
      <c r="G83" s="3">
        <v>61490576418</v>
      </c>
      <c r="H83" s="3">
        <v>56530242000</v>
      </c>
      <c r="I83" s="3">
        <v>69101733483</v>
      </c>
      <c r="J83" s="3">
        <v>84215584795</v>
      </c>
      <c r="K83" s="3">
        <v>89314537764</v>
      </c>
    </row>
    <row r="84" spans="1:11" ht="13" hidden="1" x14ac:dyDescent="0.3">
      <c r="A84" s="1" t="s">
        <v>75</v>
      </c>
      <c r="B84" s="3">
        <v>-709879624</v>
      </c>
      <c r="C84" s="3">
        <v>-399521139</v>
      </c>
      <c r="D84" s="3">
        <v>-5102298580</v>
      </c>
      <c r="E84" s="3">
        <v>-2766387002</v>
      </c>
      <c r="F84" s="3">
        <v>-3863194509</v>
      </c>
      <c r="G84" s="3">
        <v>-3863194509</v>
      </c>
      <c r="H84" s="3">
        <v>-2226834942</v>
      </c>
      <c r="I84" s="3">
        <v>-3272242685</v>
      </c>
      <c r="J84" s="3">
        <v>-2975938449</v>
      </c>
      <c r="K84" s="3">
        <v>-2677895549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8444972556</v>
      </c>
      <c r="C5" s="17">
        <v>9069425546</v>
      </c>
      <c r="D5" s="21">
        <v>9875872847</v>
      </c>
      <c r="E5" s="22">
        <v>10108591620</v>
      </c>
      <c r="F5" s="17">
        <v>10173564448</v>
      </c>
      <c r="G5" s="23">
        <v>10173564448</v>
      </c>
      <c r="H5" s="19">
        <v>10323481056</v>
      </c>
      <c r="I5" s="22">
        <v>11195496101</v>
      </c>
      <c r="J5" s="17">
        <v>11699293425</v>
      </c>
      <c r="K5" s="23">
        <v>12227544295</v>
      </c>
    </row>
    <row r="6" spans="1:11" x14ac:dyDescent="0.25">
      <c r="A6" s="20" t="s">
        <v>18</v>
      </c>
      <c r="B6" s="17">
        <v>24378037950</v>
      </c>
      <c r="C6" s="17">
        <v>22113505474</v>
      </c>
      <c r="D6" s="21">
        <v>25153058184</v>
      </c>
      <c r="E6" s="22">
        <v>28289264701</v>
      </c>
      <c r="F6" s="17">
        <v>28353629988</v>
      </c>
      <c r="G6" s="23">
        <v>28353629988</v>
      </c>
      <c r="H6" s="19">
        <v>27043341611</v>
      </c>
      <c r="I6" s="22">
        <v>31197841297</v>
      </c>
      <c r="J6" s="17">
        <v>32806183677</v>
      </c>
      <c r="K6" s="23">
        <v>34530505560</v>
      </c>
    </row>
    <row r="7" spans="1:11" x14ac:dyDescent="0.25">
      <c r="A7" s="20" t="s">
        <v>19</v>
      </c>
      <c r="B7" s="17">
        <v>38055373</v>
      </c>
      <c r="C7" s="17">
        <v>217399040</v>
      </c>
      <c r="D7" s="21">
        <v>240960241</v>
      </c>
      <c r="E7" s="22">
        <v>61328415</v>
      </c>
      <c r="F7" s="17">
        <v>153383061</v>
      </c>
      <c r="G7" s="23">
        <v>153383061</v>
      </c>
      <c r="H7" s="19">
        <v>214826511</v>
      </c>
      <c r="I7" s="22">
        <v>154925169</v>
      </c>
      <c r="J7" s="17">
        <v>156483007</v>
      </c>
      <c r="K7" s="23">
        <v>158067276</v>
      </c>
    </row>
    <row r="8" spans="1:11" x14ac:dyDescent="0.25">
      <c r="A8" s="20" t="s">
        <v>20</v>
      </c>
      <c r="B8" s="17">
        <v>2765422573</v>
      </c>
      <c r="C8" s="17">
        <v>4760312961</v>
      </c>
      <c r="D8" s="21">
        <v>4906485413</v>
      </c>
      <c r="E8" s="22">
        <v>5240674544</v>
      </c>
      <c r="F8" s="17">
        <v>5339918289</v>
      </c>
      <c r="G8" s="23">
        <v>5339918289</v>
      </c>
      <c r="H8" s="19">
        <v>5347152999</v>
      </c>
      <c r="I8" s="22">
        <v>5412741219</v>
      </c>
      <c r="J8" s="17">
        <v>5689748560</v>
      </c>
      <c r="K8" s="23">
        <v>5855862741</v>
      </c>
    </row>
    <row r="9" spans="1:11" x14ac:dyDescent="0.25">
      <c r="A9" s="20" t="s">
        <v>21</v>
      </c>
      <c r="B9" s="17">
        <v>5209451307</v>
      </c>
      <c r="C9" s="17">
        <v>4553901191</v>
      </c>
      <c r="D9" s="21">
        <v>5686670074</v>
      </c>
      <c r="E9" s="22">
        <v>4774399689</v>
      </c>
      <c r="F9" s="17">
        <v>5224563587</v>
      </c>
      <c r="G9" s="23">
        <v>5224563587</v>
      </c>
      <c r="H9" s="19">
        <v>5055422705</v>
      </c>
      <c r="I9" s="22">
        <v>5419622358</v>
      </c>
      <c r="J9" s="17">
        <v>5654833934</v>
      </c>
      <c r="K9" s="23">
        <v>5862640591</v>
      </c>
    </row>
    <row r="10" spans="1:11" x14ac:dyDescent="0.25">
      <c r="A10" s="24" t="s">
        <v>84</v>
      </c>
      <c r="B10" s="25">
        <f>SUM(B5:B9)</f>
        <v>40835939759</v>
      </c>
      <c r="C10" s="26">
        <f t="shared" ref="C10:K10" si="0">SUM(C5:C9)</f>
        <v>40714544212</v>
      </c>
      <c r="D10" s="27">
        <f t="shared" si="0"/>
        <v>45863046759</v>
      </c>
      <c r="E10" s="25">
        <f t="shared" si="0"/>
        <v>48474258969</v>
      </c>
      <c r="F10" s="26">
        <f t="shared" si="0"/>
        <v>49245059373</v>
      </c>
      <c r="G10" s="28">
        <f t="shared" si="0"/>
        <v>49245059373</v>
      </c>
      <c r="H10" s="29">
        <f t="shared" si="0"/>
        <v>47984224882</v>
      </c>
      <c r="I10" s="25">
        <f t="shared" si="0"/>
        <v>53380626144</v>
      </c>
      <c r="J10" s="26">
        <f t="shared" si="0"/>
        <v>56006542603</v>
      </c>
      <c r="K10" s="28">
        <f t="shared" si="0"/>
        <v>58634620463</v>
      </c>
    </row>
    <row r="11" spans="1:11" x14ac:dyDescent="0.25">
      <c r="A11" s="20" t="s">
        <v>22</v>
      </c>
      <c r="B11" s="17">
        <v>11057463813</v>
      </c>
      <c r="C11" s="17">
        <v>11404017528</v>
      </c>
      <c r="D11" s="21">
        <v>11596499966</v>
      </c>
      <c r="E11" s="22">
        <v>13392749159</v>
      </c>
      <c r="F11" s="17">
        <v>12995200571</v>
      </c>
      <c r="G11" s="23">
        <v>12995200571</v>
      </c>
      <c r="H11" s="19">
        <v>11579591908</v>
      </c>
      <c r="I11" s="22">
        <v>13910915245</v>
      </c>
      <c r="J11" s="17">
        <v>14658433085</v>
      </c>
      <c r="K11" s="23">
        <v>15397284758</v>
      </c>
    </row>
    <row r="12" spans="1:11" x14ac:dyDescent="0.25">
      <c r="A12" s="20" t="s">
        <v>23</v>
      </c>
      <c r="B12" s="17">
        <v>127550460</v>
      </c>
      <c r="C12" s="17">
        <v>131912645</v>
      </c>
      <c r="D12" s="21">
        <v>133389734</v>
      </c>
      <c r="E12" s="22">
        <v>161437716</v>
      </c>
      <c r="F12" s="17">
        <v>161437709</v>
      </c>
      <c r="G12" s="23">
        <v>161437709</v>
      </c>
      <c r="H12" s="19">
        <v>136861352</v>
      </c>
      <c r="I12" s="22">
        <v>171123969</v>
      </c>
      <c r="J12" s="17">
        <v>180107978</v>
      </c>
      <c r="K12" s="23">
        <v>189563646</v>
      </c>
    </row>
    <row r="13" spans="1:11" x14ac:dyDescent="0.25">
      <c r="A13" s="20" t="s">
        <v>24</v>
      </c>
      <c r="B13" s="17">
        <v>1000654217</v>
      </c>
      <c r="C13" s="17">
        <v>2782702257</v>
      </c>
      <c r="D13" s="21">
        <v>2151016971</v>
      </c>
      <c r="E13" s="22">
        <v>3138342523</v>
      </c>
      <c r="F13" s="17">
        <v>2302949334</v>
      </c>
      <c r="G13" s="23">
        <v>2302949334</v>
      </c>
      <c r="H13" s="19">
        <v>2476363743</v>
      </c>
      <c r="I13" s="22">
        <v>2447186778</v>
      </c>
      <c r="J13" s="17">
        <v>2557046936</v>
      </c>
      <c r="K13" s="23">
        <v>2618750960</v>
      </c>
    </row>
    <row r="14" spans="1:11" x14ac:dyDescent="0.25">
      <c r="A14" s="20" t="s">
        <v>25</v>
      </c>
      <c r="B14" s="17">
        <v>-1380050872</v>
      </c>
      <c r="C14" s="17">
        <v>1946104104</v>
      </c>
      <c r="D14" s="21">
        <v>2349678794</v>
      </c>
      <c r="E14" s="22">
        <v>1830918652</v>
      </c>
      <c r="F14" s="17">
        <v>1668046373</v>
      </c>
      <c r="G14" s="23">
        <v>1668046373</v>
      </c>
      <c r="H14" s="19">
        <v>1389645870</v>
      </c>
      <c r="I14" s="22">
        <v>1365894002</v>
      </c>
      <c r="J14" s="17">
        <v>1417876463</v>
      </c>
      <c r="K14" s="23">
        <v>1453149335</v>
      </c>
    </row>
    <row r="15" spans="1:11" x14ac:dyDescent="0.25">
      <c r="A15" s="20" t="s">
        <v>26</v>
      </c>
      <c r="B15" s="17">
        <v>9688048750</v>
      </c>
      <c r="C15" s="17">
        <v>15468841965</v>
      </c>
      <c r="D15" s="21">
        <v>18037274922</v>
      </c>
      <c r="E15" s="22">
        <v>20102889800</v>
      </c>
      <c r="F15" s="17">
        <v>20218023580</v>
      </c>
      <c r="G15" s="23">
        <v>20218023580</v>
      </c>
      <c r="H15" s="19">
        <v>20294760435</v>
      </c>
      <c r="I15" s="22">
        <v>22606306035</v>
      </c>
      <c r="J15" s="17">
        <v>23856353462</v>
      </c>
      <c r="K15" s="23">
        <v>25344395954</v>
      </c>
    </row>
    <row r="16" spans="1:11" x14ac:dyDescent="0.25">
      <c r="A16" s="20" t="s">
        <v>27</v>
      </c>
      <c r="B16" s="17">
        <v>1875158</v>
      </c>
      <c r="C16" s="17">
        <v>3272183</v>
      </c>
      <c r="D16" s="21">
        <v>99854090</v>
      </c>
      <c r="E16" s="22">
        <v>9893111</v>
      </c>
      <c r="F16" s="17">
        <v>90069927</v>
      </c>
      <c r="G16" s="23">
        <v>90069927</v>
      </c>
      <c r="H16" s="19">
        <v>144661957</v>
      </c>
      <c r="I16" s="22">
        <v>94151339</v>
      </c>
      <c r="J16" s="17">
        <v>88388149</v>
      </c>
      <c r="K16" s="23">
        <v>90275794</v>
      </c>
    </row>
    <row r="17" spans="1:11" x14ac:dyDescent="0.25">
      <c r="A17" s="20" t="s">
        <v>28</v>
      </c>
      <c r="B17" s="17">
        <v>7286213307</v>
      </c>
      <c r="C17" s="17">
        <v>9724612438</v>
      </c>
      <c r="D17" s="21">
        <v>10943729012</v>
      </c>
      <c r="E17" s="22">
        <v>9682514052</v>
      </c>
      <c r="F17" s="17">
        <v>11580323982</v>
      </c>
      <c r="G17" s="23">
        <v>11580323982</v>
      </c>
      <c r="H17" s="19">
        <v>11247635470</v>
      </c>
      <c r="I17" s="22">
        <v>11461831599</v>
      </c>
      <c r="J17" s="17">
        <v>12288770429</v>
      </c>
      <c r="K17" s="23">
        <v>12563629798</v>
      </c>
    </row>
    <row r="18" spans="1:11" x14ac:dyDescent="0.25">
      <c r="A18" s="30" t="s">
        <v>29</v>
      </c>
      <c r="B18" s="31">
        <f>SUM(B11:B17)</f>
        <v>27781754833</v>
      </c>
      <c r="C18" s="32">
        <f t="shared" ref="C18:K18" si="1">SUM(C11:C17)</f>
        <v>41461463120</v>
      </c>
      <c r="D18" s="33">
        <f t="shared" si="1"/>
        <v>45311443489</v>
      </c>
      <c r="E18" s="31">
        <f t="shared" si="1"/>
        <v>48318745013</v>
      </c>
      <c r="F18" s="32">
        <f t="shared" si="1"/>
        <v>49016051476</v>
      </c>
      <c r="G18" s="34">
        <f t="shared" si="1"/>
        <v>49016051476</v>
      </c>
      <c r="H18" s="35">
        <f t="shared" si="1"/>
        <v>47269520735</v>
      </c>
      <c r="I18" s="31">
        <f t="shared" si="1"/>
        <v>52057408967</v>
      </c>
      <c r="J18" s="32">
        <f t="shared" si="1"/>
        <v>55046976502</v>
      </c>
      <c r="K18" s="34">
        <f t="shared" si="1"/>
        <v>57657050245</v>
      </c>
    </row>
    <row r="19" spans="1:11" x14ac:dyDescent="0.25">
      <c r="A19" s="30" t="s">
        <v>30</v>
      </c>
      <c r="B19" s="36">
        <f>+B10-B18</f>
        <v>13054184926</v>
      </c>
      <c r="C19" s="37">
        <f t="shared" ref="C19:K19" si="2">+C10-C18</f>
        <v>-746918908</v>
      </c>
      <c r="D19" s="38">
        <f t="shared" si="2"/>
        <v>551603270</v>
      </c>
      <c r="E19" s="36">
        <f t="shared" si="2"/>
        <v>155513956</v>
      </c>
      <c r="F19" s="37">
        <f t="shared" si="2"/>
        <v>229007897</v>
      </c>
      <c r="G19" s="39">
        <f t="shared" si="2"/>
        <v>229007897</v>
      </c>
      <c r="H19" s="40">
        <f t="shared" si="2"/>
        <v>714704147</v>
      </c>
      <c r="I19" s="36">
        <f t="shared" si="2"/>
        <v>1323217177</v>
      </c>
      <c r="J19" s="37">
        <f t="shared" si="2"/>
        <v>959566101</v>
      </c>
      <c r="K19" s="39">
        <f t="shared" si="2"/>
        <v>977570218</v>
      </c>
    </row>
    <row r="20" spans="1:11" x14ac:dyDescent="0.25">
      <c r="A20" s="41" t="s">
        <v>31</v>
      </c>
      <c r="B20" s="42">
        <v>1679934024</v>
      </c>
      <c r="C20" s="43">
        <v>89214775</v>
      </c>
      <c r="D20" s="44">
        <v>1531511318</v>
      </c>
      <c r="E20" s="42">
        <v>2076249553</v>
      </c>
      <c r="F20" s="43">
        <v>1974351606</v>
      </c>
      <c r="G20" s="45">
        <v>1974351606</v>
      </c>
      <c r="H20" s="46">
        <v>2004653485</v>
      </c>
      <c r="I20" s="42">
        <v>2026505781</v>
      </c>
      <c r="J20" s="43">
        <v>2060085440</v>
      </c>
      <c r="K20" s="45">
        <v>2153333260</v>
      </c>
    </row>
    <row r="21" spans="1:11" x14ac:dyDescent="0.25">
      <c r="A21" s="47" t="s">
        <v>32</v>
      </c>
      <c r="B21" s="48">
        <v>-20219142</v>
      </c>
      <c r="C21" s="49">
        <v>0</v>
      </c>
      <c r="D21" s="50">
        <v>6704994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85</v>
      </c>
      <c r="B22" s="54">
        <f>SUM(B19:B21)</f>
        <v>14713899808</v>
      </c>
      <c r="C22" s="55">
        <f t="shared" ref="C22:K22" si="3">SUM(C19:C21)</f>
        <v>-657704133</v>
      </c>
      <c r="D22" s="56">
        <f t="shared" si="3"/>
        <v>2089819582</v>
      </c>
      <c r="E22" s="54">
        <f t="shared" si="3"/>
        <v>2231763509</v>
      </c>
      <c r="F22" s="55">
        <f t="shared" si="3"/>
        <v>2203359503</v>
      </c>
      <c r="G22" s="57">
        <f t="shared" si="3"/>
        <v>2203359503</v>
      </c>
      <c r="H22" s="58">
        <f t="shared" si="3"/>
        <v>2719357632</v>
      </c>
      <c r="I22" s="54">
        <f t="shared" si="3"/>
        <v>3349722958</v>
      </c>
      <c r="J22" s="55">
        <f t="shared" si="3"/>
        <v>3019651541</v>
      </c>
      <c r="K22" s="57">
        <f t="shared" si="3"/>
        <v>3130903478</v>
      </c>
    </row>
    <row r="23" spans="1:11" x14ac:dyDescent="0.25">
      <c r="A23" s="47" t="s">
        <v>86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14713899808</v>
      </c>
      <c r="C24" s="37">
        <f t="shared" ref="C24:K24" si="4">SUM(C22:C23)</f>
        <v>-657704133</v>
      </c>
      <c r="D24" s="38">
        <f t="shared" si="4"/>
        <v>2089819582</v>
      </c>
      <c r="E24" s="36">
        <f t="shared" si="4"/>
        <v>2231763509</v>
      </c>
      <c r="F24" s="37">
        <f t="shared" si="4"/>
        <v>2203359503</v>
      </c>
      <c r="G24" s="39">
        <f t="shared" si="4"/>
        <v>2203359503</v>
      </c>
      <c r="H24" s="40">
        <f t="shared" si="4"/>
        <v>2719357632</v>
      </c>
      <c r="I24" s="36">
        <f t="shared" si="4"/>
        <v>3349722958</v>
      </c>
      <c r="J24" s="37">
        <f t="shared" si="4"/>
        <v>3019651541</v>
      </c>
      <c r="K24" s="39">
        <f t="shared" si="4"/>
        <v>3130903478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87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1045003984</v>
      </c>
      <c r="C27" s="66">
        <v>0</v>
      </c>
      <c r="D27" s="67">
        <v>867828132</v>
      </c>
      <c r="E27" s="68">
        <v>2277552577</v>
      </c>
      <c r="F27" s="66">
        <v>2218580918</v>
      </c>
      <c r="G27" s="69">
        <v>2218580918</v>
      </c>
      <c r="H27" s="70">
        <v>2245109297</v>
      </c>
      <c r="I27" s="68">
        <v>2459328252</v>
      </c>
      <c r="J27" s="66">
        <v>3006341761</v>
      </c>
      <c r="K27" s="69">
        <v>3226279803</v>
      </c>
    </row>
    <row r="28" spans="1:11" x14ac:dyDescent="0.25">
      <c r="A28" s="71" t="s">
        <v>36</v>
      </c>
      <c r="B28" s="17">
        <v>771647434</v>
      </c>
      <c r="C28" s="17">
        <v>0</v>
      </c>
      <c r="D28" s="21">
        <v>1745223738</v>
      </c>
      <c r="E28" s="22">
        <v>2117398006</v>
      </c>
      <c r="F28" s="17">
        <v>1904843117</v>
      </c>
      <c r="G28" s="23">
        <v>1904843117</v>
      </c>
      <c r="H28" s="19">
        <v>0</v>
      </c>
      <c r="I28" s="22">
        <v>2180341266</v>
      </c>
      <c r="J28" s="17">
        <v>2466085440</v>
      </c>
      <c r="K28" s="23">
        <v>2530383260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241234053</v>
      </c>
      <c r="C30" s="17">
        <v>0</v>
      </c>
      <c r="D30" s="21">
        <v>21821890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133000000</v>
      </c>
      <c r="K30" s="23">
        <v>240950000</v>
      </c>
    </row>
    <row r="31" spans="1:11" x14ac:dyDescent="0.25">
      <c r="A31" s="20" t="s">
        <v>38</v>
      </c>
      <c r="B31" s="17">
        <v>32122497</v>
      </c>
      <c r="C31" s="17">
        <v>0</v>
      </c>
      <c r="D31" s="21">
        <v>267816672</v>
      </c>
      <c r="E31" s="22">
        <v>160154571</v>
      </c>
      <c r="F31" s="17">
        <v>313737801</v>
      </c>
      <c r="G31" s="23">
        <v>313737801</v>
      </c>
      <c r="H31" s="19">
        <v>0</v>
      </c>
      <c r="I31" s="22">
        <v>278986986</v>
      </c>
      <c r="J31" s="17">
        <v>367256321</v>
      </c>
      <c r="K31" s="23">
        <v>412946543</v>
      </c>
    </row>
    <row r="32" spans="1:11" x14ac:dyDescent="0.25">
      <c r="A32" s="30" t="s">
        <v>39</v>
      </c>
      <c r="B32" s="66">
        <f>SUM(B28:B31)</f>
        <v>1045003984</v>
      </c>
      <c r="C32" s="66">
        <f t="shared" ref="C32:K32" si="5">SUM(C28:C31)</f>
        <v>0</v>
      </c>
      <c r="D32" s="67">
        <f t="shared" si="5"/>
        <v>2034862300</v>
      </c>
      <c r="E32" s="68">
        <f t="shared" si="5"/>
        <v>2277552577</v>
      </c>
      <c r="F32" s="66">
        <f t="shared" si="5"/>
        <v>2218580918</v>
      </c>
      <c r="G32" s="69">
        <f t="shared" si="5"/>
        <v>2218580918</v>
      </c>
      <c r="H32" s="70">
        <f t="shared" si="5"/>
        <v>0</v>
      </c>
      <c r="I32" s="68">
        <f t="shared" si="5"/>
        <v>2459328252</v>
      </c>
      <c r="J32" s="66">
        <f t="shared" si="5"/>
        <v>2966341761</v>
      </c>
      <c r="K32" s="69">
        <f t="shared" si="5"/>
        <v>3184279803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10845508694</v>
      </c>
      <c r="C35" s="17">
        <v>6740114669</v>
      </c>
      <c r="D35" s="21">
        <v>5915992111</v>
      </c>
      <c r="E35" s="22">
        <v>7593909145</v>
      </c>
      <c r="F35" s="17">
        <v>1053909686</v>
      </c>
      <c r="G35" s="23">
        <v>1053909686</v>
      </c>
      <c r="H35" s="19">
        <v>-19975799894</v>
      </c>
      <c r="I35" s="22">
        <v>9631384738</v>
      </c>
      <c r="J35" s="17">
        <v>7450097635</v>
      </c>
      <c r="K35" s="23">
        <v>7103270671</v>
      </c>
    </row>
    <row r="36" spans="1:11" x14ac:dyDescent="0.25">
      <c r="A36" s="20" t="s">
        <v>42</v>
      </c>
      <c r="B36" s="17">
        <v>43944539875</v>
      </c>
      <c r="C36" s="17">
        <v>58131119317</v>
      </c>
      <c r="D36" s="21">
        <v>57427151821</v>
      </c>
      <c r="E36" s="22">
        <v>-1261591087</v>
      </c>
      <c r="F36" s="17">
        <v>4267823552</v>
      </c>
      <c r="G36" s="23">
        <v>4267823552</v>
      </c>
      <c r="H36" s="19">
        <v>58427603584</v>
      </c>
      <c r="I36" s="22">
        <v>56564783749</v>
      </c>
      <c r="J36" s="17">
        <v>55516068283</v>
      </c>
      <c r="K36" s="23">
        <v>53098667096</v>
      </c>
    </row>
    <row r="37" spans="1:11" x14ac:dyDescent="0.25">
      <c r="A37" s="20" t="s">
        <v>43</v>
      </c>
      <c r="B37" s="17">
        <v>562505687</v>
      </c>
      <c r="C37" s="17">
        <v>11577452056</v>
      </c>
      <c r="D37" s="21">
        <v>19013545885</v>
      </c>
      <c r="E37" s="22">
        <v>4101098773</v>
      </c>
      <c r="F37" s="17">
        <v>3016791893</v>
      </c>
      <c r="G37" s="23">
        <v>3016791893</v>
      </c>
      <c r="H37" s="19">
        <v>19716371265</v>
      </c>
      <c r="I37" s="22">
        <v>8766423484</v>
      </c>
      <c r="J37" s="17">
        <v>8848141581</v>
      </c>
      <c r="K37" s="23">
        <v>8859508053</v>
      </c>
    </row>
    <row r="38" spans="1:11" x14ac:dyDescent="0.25">
      <c r="A38" s="20" t="s">
        <v>44</v>
      </c>
      <c r="B38" s="17">
        <v>13942754802</v>
      </c>
      <c r="C38" s="17">
        <v>14954125139</v>
      </c>
      <c r="D38" s="21">
        <v>12620588845</v>
      </c>
      <c r="E38" s="22">
        <v>0</v>
      </c>
      <c r="F38" s="17">
        <v>14653334</v>
      </c>
      <c r="G38" s="23">
        <v>14653334</v>
      </c>
      <c r="H38" s="19">
        <v>12665357694</v>
      </c>
      <c r="I38" s="22">
        <v>15675969389</v>
      </c>
      <c r="J38" s="17">
        <v>14800455217</v>
      </c>
      <c r="K38" s="23">
        <v>9321027190</v>
      </c>
    </row>
    <row r="39" spans="1:11" x14ac:dyDescent="0.25">
      <c r="A39" s="20" t="s">
        <v>45</v>
      </c>
      <c r="B39" s="17">
        <v>25570888272</v>
      </c>
      <c r="C39" s="17">
        <v>38902244364</v>
      </c>
      <c r="D39" s="21">
        <v>29563433228</v>
      </c>
      <c r="E39" s="22">
        <v>41</v>
      </c>
      <c r="F39" s="17">
        <v>86928508</v>
      </c>
      <c r="G39" s="23">
        <v>86928508</v>
      </c>
      <c r="H39" s="19">
        <v>3351261376</v>
      </c>
      <c r="I39" s="22">
        <v>38404052656</v>
      </c>
      <c r="J39" s="17">
        <v>36297917579</v>
      </c>
      <c r="K39" s="23">
        <v>38890499046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23849638315</v>
      </c>
      <c r="C42" s="17">
        <v>39455409442</v>
      </c>
      <c r="D42" s="21">
        <v>79018588241</v>
      </c>
      <c r="E42" s="22">
        <v>6318472676</v>
      </c>
      <c r="F42" s="17">
        <v>44091400176</v>
      </c>
      <c r="G42" s="23">
        <v>44091400176</v>
      </c>
      <c r="H42" s="19">
        <v>2490001611</v>
      </c>
      <c r="I42" s="22">
        <v>-3198930478</v>
      </c>
      <c r="J42" s="17">
        <v>-3892212140</v>
      </c>
      <c r="K42" s="23">
        <v>-3938096650</v>
      </c>
    </row>
    <row r="43" spans="1:11" x14ac:dyDescent="0.25">
      <c r="A43" s="20" t="s">
        <v>48</v>
      </c>
      <c r="B43" s="17">
        <v>52973288</v>
      </c>
      <c r="C43" s="17">
        <v>31470354</v>
      </c>
      <c r="D43" s="21">
        <v>-14463864</v>
      </c>
      <c r="E43" s="22">
        <v>0</v>
      </c>
      <c r="F43" s="17">
        <v>-183034231</v>
      </c>
      <c r="G43" s="23">
        <v>-183034231</v>
      </c>
      <c r="H43" s="19">
        <v>-2477978675</v>
      </c>
      <c r="I43" s="22">
        <v>-2459328252</v>
      </c>
      <c r="J43" s="17">
        <v>-2966341761</v>
      </c>
      <c r="K43" s="23">
        <v>-3184279803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24746189121</v>
      </c>
      <c r="C45" s="66">
        <v>92251097692</v>
      </c>
      <c r="D45" s="67">
        <v>79869581301</v>
      </c>
      <c r="E45" s="68">
        <v>6318472676</v>
      </c>
      <c r="F45" s="66">
        <v>43908365945</v>
      </c>
      <c r="G45" s="69">
        <v>43908365945</v>
      </c>
      <c r="H45" s="70">
        <v>3729946709</v>
      </c>
      <c r="I45" s="68">
        <v>-5658258730</v>
      </c>
      <c r="J45" s="66">
        <v>-6858553901</v>
      </c>
      <c r="K45" s="69">
        <v>-7122376453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-3133296950</v>
      </c>
      <c r="C48" s="17">
        <v>-3038384432</v>
      </c>
      <c r="D48" s="21">
        <v>-3449822826</v>
      </c>
      <c r="E48" s="22">
        <v>9488500921</v>
      </c>
      <c r="F48" s="17">
        <v>1053909687</v>
      </c>
      <c r="G48" s="23">
        <v>1053909687</v>
      </c>
      <c r="H48" s="19">
        <v>-31690800743</v>
      </c>
      <c r="I48" s="22">
        <v>770509846</v>
      </c>
      <c r="J48" s="17">
        <v>-103932637</v>
      </c>
      <c r="K48" s="23">
        <v>283688150</v>
      </c>
    </row>
    <row r="49" spans="1:11" x14ac:dyDescent="0.25">
      <c r="A49" s="20" t="s">
        <v>53</v>
      </c>
      <c r="B49" s="17">
        <f>+B75</f>
        <v>-4377589885.2983551</v>
      </c>
      <c r="C49" s="17">
        <f t="shared" ref="C49:K49" si="6">+C75</f>
        <v>507106492.51681709</v>
      </c>
      <c r="D49" s="21">
        <f t="shared" si="6"/>
        <v>14741336241.429228</v>
      </c>
      <c r="E49" s="22">
        <f t="shared" si="6"/>
        <v>2017373823.4381688</v>
      </c>
      <c r="F49" s="17">
        <f t="shared" si="6"/>
        <v>3925652465.0566401</v>
      </c>
      <c r="G49" s="23">
        <f t="shared" si="6"/>
        <v>3925652465.0566401</v>
      </c>
      <c r="H49" s="19">
        <f t="shared" si="6"/>
        <v>7473108057.8662891</v>
      </c>
      <c r="I49" s="22">
        <f t="shared" si="6"/>
        <v>-746416776.99202919</v>
      </c>
      <c r="J49" s="17">
        <f t="shared" si="6"/>
        <v>778769109.00136185</v>
      </c>
      <c r="K49" s="23">
        <f t="shared" si="6"/>
        <v>1190997906.0790958</v>
      </c>
    </row>
    <row r="50" spans="1:11" x14ac:dyDescent="0.25">
      <c r="A50" s="30" t="s">
        <v>54</v>
      </c>
      <c r="B50" s="66">
        <f>+B48-B49</f>
        <v>1244292935.2983551</v>
      </c>
      <c r="C50" s="66">
        <f t="shared" ref="C50:K50" si="7">+C48-C49</f>
        <v>-3545490924.5168171</v>
      </c>
      <c r="D50" s="67">
        <f t="shared" si="7"/>
        <v>-18191159067.42923</v>
      </c>
      <c r="E50" s="68">
        <f t="shared" si="7"/>
        <v>7471127097.5618315</v>
      </c>
      <c r="F50" s="66">
        <f t="shared" si="7"/>
        <v>-2871742778.0566401</v>
      </c>
      <c r="G50" s="69">
        <f t="shared" si="7"/>
        <v>-2871742778.0566401</v>
      </c>
      <c r="H50" s="70">
        <f t="shared" si="7"/>
        <v>-39163908800.866287</v>
      </c>
      <c r="I50" s="68">
        <f t="shared" si="7"/>
        <v>1516926622.9920292</v>
      </c>
      <c r="J50" s="66">
        <f t="shared" si="7"/>
        <v>-882701746.00136185</v>
      </c>
      <c r="K50" s="69">
        <f t="shared" si="7"/>
        <v>-907309756.07909584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33958068280</v>
      </c>
      <c r="C53" s="17">
        <v>45279281451</v>
      </c>
      <c r="D53" s="21">
        <v>43891803542</v>
      </c>
      <c r="E53" s="22">
        <v>-1266591087</v>
      </c>
      <c r="F53" s="17">
        <v>2049242634</v>
      </c>
      <c r="G53" s="23">
        <v>2049242634</v>
      </c>
      <c r="H53" s="19">
        <v>54691521426</v>
      </c>
      <c r="I53" s="22">
        <v>8962422981</v>
      </c>
      <c r="J53" s="17">
        <v>9272472703</v>
      </c>
      <c r="K53" s="23">
        <v>9528724533</v>
      </c>
    </row>
    <row r="54" spans="1:11" x14ac:dyDescent="0.25">
      <c r="A54" s="20" t="s">
        <v>57</v>
      </c>
      <c r="B54" s="17">
        <v>736703417</v>
      </c>
      <c r="C54" s="17">
        <v>2782702257</v>
      </c>
      <c r="D54" s="21">
        <v>1941700736</v>
      </c>
      <c r="E54" s="22">
        <v>3138342523</v>
      </c>
      <c r="F54" s="17">
        <v>2302946813</v>
      </c>
      <c r="G54" s="23">
        <v>2302946813</v>
      </c>
      <c r="H54" s="19">
        <v>2476363743</v>
      </c>
      <c r="I54" s="22">
        <v>2447184146</v>
      </c>
      <c r="J54" s="17">
        <v>2557044186</v>
      </c>
      <c r="K54" s="23">
        <v>2618748141</v>
      </c>
    </row>
    <row r="55" spans="1:11" x14ac:dyDescent="0.25">
      <c r="A55" s="20" t="s">
        <v>58</v>
      </c>
      <c r="B55" s="17">
        <v>374898501</v>
      </c>
      <c r="C55" s="17">
        <v>0</v>
      </c>
      <c r="D55" s="21">
        <v>453188980</v>
      </c>
      <c r="E55" s="22">
        <v>900775606</v>
      </c>
      <c r="F55" s="17">
        <v>940320462</v>
      </c>
      <c r="G55" s="23">
        <v>940320462</v>
      </c>
      <c r="H55" s="19">
        <v>966848841</v>
      </c>
      <c r="I55" s="22">
        <v>692893902</v>
      </c>
      <c r="J55" s="17">
        <v>961765444</v>
      </c>
      <c r="K55" s="23">
        <v>1200950000</v>
      </c>
    </row>
    <row r="56" spans="1:11" x14ac:dyDescent="0.25">
      <c r="A56" s="20" t="s">
        <v>59</v>
      </c>
      <c r="B56" s="17">
        <v>723806674</v>
      </c>
      <c r="C56" s="17">
        <v>1247541666</v>
      </c>
      <c r="D56" s="21">
        <v>945309051</v>
      </c>
      <c r="E56" s="22">
        <v>1137573827</v>
      </c>
      <c r="F56" s="17">
        <v>1349044585</v>
      </c>
      <c r="G56" s="23">
        <v>1349044585</v>
      </c>
      <c r="H56" s="19">
        <v>1233292944</v>
      </c>
      <c r="I56" s="22">
        <v>1476004462</v>
      </c>
      <c r="J56" s="17">
        <v>2017640715</v>
      </c>
      <c r="K56" s="23">
        <v>2047666769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5340007804</v>
      </c>
      <c r="F59" s="17">
        <v>5364051828</v>
      </c>
      <c r="G59" s="23">
        <v>5364051828</v>
      </c>
      <c r="H59" s="19">
        <v>0</v>
      </c>
      <c r="I59" s="22">
        <v>5654597697</v>
      </c>
      <c r="J59" s="17">
        <v>5930881630</v>
      </c>
      <c r="K59" s="23">
        <v>6188276572</v>
      </c>
    </row>
    <row r="60" spans="1:11" x14ac:dyDescent="0.25">
      <c r="A60" s="20" t="s">
        <v>62</v>
      </c>
      <c r="B60" s="17">
        <v>0</v>
      </c>
      <c r="C60" s="17">
        <v>4337690</v>
      </c>
      <c r="D60" s="21">
        <v>0</v>
      </c>
      <c r="E60" s="22">
        <v>7006979885</v>
      </c>
      <c r="F60" s="17">
        <v>7049443471</v>
      </c>
      <c r="G60" s="23">
        <v>7049443471</v>
      </c>
      <c r="H60" s="19">
        <v>0</v>
      </c>
      <c r="I60" s="22">
        <v>8227428110</v>
      </c>
      <c r="J60" s="17">
        <v>8622236504</v>
      </c>
      <c r="K60" s="23">
        <v>8958337663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38316</v>
      </c>
      <c r="F63" s="86">
        <v>38316</v>
      </c>
      <c r="G63" s="87">
        <v>38316</v>
      </c>
      <c r="H63" s="88">
        <v>38316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80781</v>
      </c>
      <c r="C64" s="86">
        <v>81591</v>
      </c>
      <c r="D64" s="87">
        <v>81591</v>
      </c>
      <c r="E64" s="85">
        <v>108736</v>
      </c>
      <c r="F64" s="86">
        <v>108736</v>
      </c>
      <c r="G64" s="87">
        <v>108736</v>
      </c>
      <c r="H64" s="88">
        <v>108736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251216</v>
      </c>
      <c r="F65" s="86">
        <v>251216</v>
      </c>
      <c r="G65" s="87">
        <v>251216</v>
      </c>
      <c r="H65" s="88">
        <v>251216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88</v>
      </c>
      <c r="B70" s="5">
        <f>IF(ISERROR(B71/B72),0,(B71/B72))</f>
        <v>0.57195258529003601</v>
      </c>
      <c r="C70" s="5">
        <f t="shared" ref="C70:K70" si="8">IF(ISERROR(C71/C72),0,(C71/C72))</f>
        <v>1.0605356589253545</v>
      </c>
      <c r="D70" s="5">
        <f t="shared" si="8"/>
        <v>2.1157893543363548E-3</v>
      </c>
      <c r="E70" s="5">
        <f t="shared" si="8"/>
        <v>1.1557366084874443</v>
      </c>
      <c r="F70" s="5">
        <f t="shared" si="8"/>
        <v>2.0566400813014041</v>
      </c>
      <c r="G70" s="5">
        <f t="shared" si="8"/>
        <v>2.0566400813014041</v>
      </c>
      <c r="H70" s="5">
        <f t="shared" si="8"/>
        <v>1.0965483039132169</v>
      </c>
      <c r="I70" s="5">
        <f t="shared" si="8"/>
        <v>1.0734182631177049</v>
      </c>
      <c r="J70" s="5">
        <f t="shared" si="8"/>
        <v>1.0740117953352135</v>
      </c>
      <c r="K70" s="5">
        <f t="shared" si="8"/>
        <v>1.075069764334682</v>
      </c>
    </row>
    <row r="71" spans="1:11" ht="13" hidden="1" x14ac:dyDescent="0.3">
      <c r="A71" s="1" t="s">
        <v>89</v>
      </c>
      <c r="B71" s="2">
        <f>+B83</f>
        <v>19346103621</v>
      </c>
      <c r="C71" s="2">
        <f t="shared" ref="C71:K71" si="9">+C83</f>
        <v>34609627151</v>
      </c>
      <c r="D71" s="2">
        <f t="shared" si="9"/>
        <v>77411113</v>
      </c>
      <c r="E71" s="2">
        <f t="shared" si="9"/>
        <v>46098357381</v>
      </c>
      <c r="F71" s="2">
        <f t="shared" si="9"/>
        <v>82153768450</v>
      </c>
      <c r="G71" s="2">
        <f t="shared" si="9"/>
        <v>82153768450</v>
      </c>
      <c r="H71" s="2">
        <f t="shared" si="9"/>
        <v>42347558166</v>
      </c>
      <c r="I71" s="2">
        <f t="shared" si="9"/>
        <v>47073013590</v>
      </c>
      <c r="J71" s="2">
        <f t="shared" si="9"/>
        <v>49426404654</v>
      </c>
      <c r="K71" s="2">
        <f t="shared" si="9"/>
        <v>51937625688</v>
      </c>
    </row>
    <row r="72" spans="1:11" ht="13" hidden="1" x14ac:dyDescent="0.3">
      <c r="A72" s="1" t="s">
        <v>90</v>
      </c>
      <c r="B72" s="2">
        <f>+B77</f>
        <v>33824663300</v>
      </c>
      <c r="C72" s="2">
        <f t="shared" ref="C72:K72" si="10">+C77</f>
        <v>32634100381</v>
      </c>
      <c r="D72" s="2">
        <f t="shared" si="10"/>
        <v>36587344029</v>
      </c>
      <c r="E72" s="2">
        <f t="shared" si="10"/>
        <v>39886559829</v>
      </c>
      <c r="F72" s="2">
        <f t="shared" si="10"/>
        <v>39945622570</v>
      </c>
      <c r="G72" s="2">
        <f t="shared" si="10"/>
        <v>39945622570</v>
      </c>
      <c r="H72" s="2">
        <f t="shared" si="10"/>
        <v>38618962808</v>
      </c>
      <c r="I72" s="2">
        <f t="shared" si="10"/>
        <v>43853374968</v>
      </c>
      <c r="J72" s="2">
        <f t="shared" si="10"/>
        <v>46020355520</v>
      </c>
      <c r="K72" s="2">
        <f t="shared" si="10"/>
        <v>48310935170</v>
      </c>
    </row>
    <row r="73" spans="1:11" ht="13" hidden="1" x14ac:dyDescent="0.3">
      <c r="A73" s="1" t="s">
        <v>91</v>
      </c>
      <c r="B73" s="2">
        <f>+B74</f>
        <v>698260377.83333254</v>
      </c>
      <c r="C73" s="2">
        <f t="shared" ref="C73:K73" si="11">+(C78+C80+C81+C82)-(B78+B80+B81+B82)</f>
        <v>-1630115285</v>
      </c>
      <c r="D73" s="2">
        <f t="shared" si="11"/>
        <v>1305593633</v>
      </c>
      <c r="E73" s="2">
        <f t="shared" si="11"/>
        <v>-9728951426</v>
      </c>
      <c r="F73" s="2">
        <f>+(F78+F80+F81+F82)-(D78+D80+D81+D82)</f>
        <v>-8173243493</v>
      </c>
      <c r="G73" s="2">
        <f>+(G78+G80+G81+G82)-(D78+D80+D81+D82)</f>
        <v>-8173243493</v>
      </c>
      <c r="H73" s="2">
        <f>+(H78+H80+H81+H82)-(D78+D80+D81+D82)</f>
        <v>-115632953</v>
      </c>
      <c r="I73" s="2">
        <f>+(I78+I80+I81+I82)-(E78+E80+E81+E82)</f>
        <v>9607093092</v>
      </c>
      <c r="J73" s="2">
        <f t="shared" si="11"/>
        <v>-1359600210</v>
      </c>
      <c r="K73" s="2">
        <f t="shared" si="11"/>
        <v>-397334884</v>
      </c>
    </row>
    <row r="74" spans="1:11" ht="13" hidden="1" x14ac:dyDescent="0.3">
      <c r="A74" s="1" t="s">
        <v>92</v>
      </c>
      <c r="B74" s="2">
        <f>+TREND(C74:E74)</f>
        <v>698260377.83333254</v>
      </c>
      <c r="C74" s="2">
        <f>+C73</f>
        <v>-1630115285</v>
      </c>
      <c r="D74" s="2">
        <f t="shared" ref="D74:K74" si="12">+D73</f>
        <v>1305593633</v>
      </c>
      <c r="E74" s="2">
        <f t="shared" si="12"/>
        <v>-9728951426</v>
      </c>
      <c r="F74" s="2">
        <f t="shared" si="12"/>
        <v>-8173243493</v>
      </c>
      <c r="G74" s="2">
        <f t="shared" si="12"/>
        <v>-8173243493</v>
      </c>
      <c r="H74" s="2">
        <f t="shared" si="12"/>
        <v>-115632953</v>
      </c>
      <c r="I74" s="2">
        <f t="shared" si="12"/>
        <v>9607093092</v>
      </c>
      <c r="J74" s="2">
        <f t="shared" si="12"/>
        <v>-1359600210</v>
      </c>
      <c r="K74" s="2">
        <f t="shared" si="12"/>
        <v>-397334884</v>
      </c>
    </row>
    <row r="75" spans="1:11" ht="13" hidden="1" x14ac:dyDescent="0.3">
      <c r="A75" s="1" t="s">
        <v>93</v>
      </c>
      <c r="B75" s="2">
        <f>+B84-(((B80+B81+B82+B78)*B70)-B79)</f>
        <v>-4377589885.2983551</v>
      </c>
      <c r="C75" s="2">
        <f t="shared" ref="C75:K75" si="13">+C84-(((C80+C81+C82+C78)*C70)-C79)</f>
        <v>507106492.51681709</v>
      </c>
      <c r="D75" s="2">
        <f t="shared" si="13"/>
        <v>14741336241.429228</v>
      </c>
      <c r="E75" s="2">
        <f t="shared" si="13"/>
        <v>2017373823.4381688</v>
      </c>
      <c r="F75" s="2">
        <f t="shared" si="13"/>
        <v>3925652465.0566401</v>
      </c>
      <c r="G75" s="2">
        <f t="shared" si="13"/>
        <v>3925652465.0566401</v>
      </c>
      <c r="H75" s="2">
        <f t="shared" si="13"/>
        <v>7473108057.8662891</v>
      </c>
      <c r="I75" s="2">
        <f t="shared" si="13"/>
        <v>-746416776.99202919</v>
      </c>
      <c r="J75" s="2">
        <f t="shared" si="13"/>
        <v>778769109.00136185</v>
      </c>
      <c r="K75" s="2">
        <f t="shared" si="13"/>
        <v>1190997906.0790958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33824663300</v>
      </c>
      <c r="C77" s="3">
        <v>32634100381</v>
      </c>
      <c r="D77" s="3">
        <v>36587344029</v>
      </c>
      <c r="E77" s="3">
        <v>39886559829</v>
      </c>
      <c r="F77" s="3">
        <v>39945622570</v>
      </c>
      <c r="G77" s="3">
        <v>39945622570</v>
      </c>
      <c r="H77" s="3">
        <v>38618962808</v>
      </c>
      <c r="I77" s="3">
        <v>43853374968</v>
      </c>
      <c r="J77" s="3">
        <v>46020355520</v>
      </c>
      <c r="K77" s="3">
        <v>48310935170</v>
      </c>
    </row>
    <row r="78" spans="1:11" ht="13" hidden="1" x14ac:dyDescent="0.3">
      <c r="A78" s="1" t="s">
        <v>69</v>
      </c>
      <c r="B78" s="3">
        <v>698627478</v>
      </c>
      <c r="C78" s="3">
        <v>535766960</v>
      </c>
      <c r="D78" s="3">
        <v>653913026</v>
      </c>
      <c r="E78" s="3">
        <v>0</v>
      </c>
      <c r="F78" s="3">
        <v>0</v>
      </c>
      <c r="G78" s="3">
        <v>0</v>
      </c>
      <c r="H78" s="3">
        <v>442965482</v>
      </c>
      <c r="I78" s="3">
        <v>251812394</v>
      </c>
      <c r="J78" s="3">
        <v>313421305</v>
      </c>
      <c r="K78" s="3">
        <v>344845406</v>
      </c>
    </row>
    <row r="79" spans="1:11" ht="13" hidden="1" x14ac:dyDescent="0.3">
      <c r="A79" s="1" t="s">
        <v>70</v>
      </c>
      <c r="B79" s="3">
        <v>-68341406</v>
      </c>
      <c r="C79" s="3">
        <v>7002994015</v>
      </c>
      <c r="D79" s="3">
        <v>12429207725</v>
      </c>
      <c r="E79" s="3">
        <v>-2354581747</v>
      </c>
      <c r="F79" s="3">
        <v>2218580911</v>
      </c>
      <c r="G79" s="3">
        <v>2218580911</v>
      </c>
      <c r="H79" s="3">
        <v>17345565680</v>
      </c>
      <c r="I79" s="3">
        <v>5414800852</v>
      </c>
      <c r="J79" s="3">
        <v>5373610496</v>
      </c>
      <c r="K79" s="3">
        <v>5255610487</v>
      </c>
    </row>
    <row r="80" spans="1:11" ht="13" hidden="1" x14ac:dyDescent="0.3">
      <c r="A80" s="1" t="s">
        <v>71</v>
      </c>
      <c r="B80" s="3">
        <v>9278429145</v>
      </c>
      <c r="C80" s="3">
        <v>5941649755</v>
      </c>
      <c r="D80" s="3">
        <v>6927023875</v>
      </c>
      <c r="E80" s="3">
        <v>-3190728934</v>
      </c>
      <c r="F80" s="3">
        <v>-1</v>
      </c>
      <c r="G80" s="3">
        <v>-1</v>
      </c>
      <c r="H80" s="3">
        <v>5397784096</v>
      </c>
      <c r="I80" s="3">
        <v>5485585715</v>
      </c>
      <c r="J80" s="3">
        <v>4803739006</v>
      </c>
      <c r="K80" s="3">
        <v>4296248789</v>
      </c>
    </row>
    <row r="81" spans="1:11" ht="13" hidden="1" x14ac:dyDescent="0.3">
      <c r="A81" s="1" t="s">
        <v>72</v>
      </c>
      <c r="B81" s="3">
        <v>-1479291479</v>
      </c>
      <c r="C81" s="3">
        <v>390233144</v>
      </c>
      <c r="D81" s="3">
        <v>592306591</v>
      </c>
      <c r="E81" s="3">
        <v>1635021000</v>
      </c>
      <c r="F81" s="3">
        <v>0</v>
      </c>
      <c r="G81" s="3">
        <v>0</v>
      </c>
      <c r="H81" s="3">
        <v>2216860961</v>
      </c>
      <c r="I81" s="3">
        <v>2313987049</v>
      </c>
      <c r="J81" s="3">
        <v>1574624637</v>
      </c>
      <c r="K81" s="3">
        <v>1653355869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19346103621</v>
      </c>
      <c r="C83" s="3">
        <v>34609627151</v>
      </c>
      <c r="D83" s="3">
        <v>77411113</v>
      </c>
      <c r="E83" s="3">
        <v>46098357381</v>
      </c>
      <c r="F83" s="3">
        <v>82153768450</v>
      </c>
      <c r="G83" s="3">
        <v>82153768450</v>
      </c>
      <c r="H83" s="3">
        <v>42347558166</v>
      </c>
      <c r="I83" s="3">
        <v>47073013590</v>
      </c>
      <c r="J83" s="3">
        <v>49426404654</v>
      </c>
      <c r="K83" s="3">
        <v>51937625688</v>
      </c>
    </row>
    <row r="84" spans="1:11" ht="13" hidden="1" x14ac:dyDescent="0.3">
      <c r="A84" s="1" t="s">
        <v>75</v>
      </c>
      <c r="B84" s="3">
        <v>551070264</v>
      </c>
      <c r="C84" s="3">
        <v>787500046</v>
      </c>
      <c r="D84" s="3">
        <v>2329421378</v>
      </c>
      <c r="E84" s="3">
        <v>2573966959</v>
      </c>
      <c r="F84" s="3">
        <v>1707071552</v>
      </c>
      <c r="G84" s="3">
        <v>1707071552</v>
      </c>
      <c r="H84" s="3">
        <v>-1036898452</v>
      </c>
      <c r="I84" s="3">
        <v>2481286243</v>
      </c>
      <c r="J84" s="3">
        <v>2592214579</v>
      </c>
      <c r="K84" s="3">
        <v>2702360366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9842738514</v>
      </c>
      <c r="C5" s="17">
        <v>11941550634</v>
      </c>
      <c r="D5" s="21">
        <v>12859363633</v>
      </c>
      <c r="E5" s="22">
        <v>11820097040</v>
      </c>
      <c r="F5" s="17">
        <v>11820097040</v>
      </c>
      <c r="G5" s="23">
        <v>11820097040</v>
      </c>
      <c r="H5" s="19">
        <v>13518814085</v>
      </c>
      <c r="I5" s="22">
        <v>12825000000</v>
      </c>
      <c r="J5" s="17">
        <v>13466250000</v>
      </c>
      <c r="K5" s="23">
        <v>14004900130</v>
      </c>
    </row>
    <row r="6" spans="1:11" x14ac:dyDescent="0.25">
      <c r="A6" s="20" t="s">
        <v>18</v>
      </c>
      <c r="B6" s="17">
        <v>22525367960</v>
      </c>
      <c r="C6" s="17">
        <v>23781360515</v>
      </c>
      <c r="D6" s="21">
        <v>27439189699</v>
      </c>
      <c r="E6" s="22">
        <v>30262733150</v>
      </c>
      <c r="F6" s="17">
        <v>30262733150</v>
      </c>
      <c r="G6" s="23">
        <v>30262733150</v>
      </c>
      <c r="H6" s="19">
        <v>29336193722</v>
      </c>
      <c r="I6" s="22">
        <v>34083571110</v>
      </c>
      <c r="J6" s="17">
        <v>38582114550</v>
      </c>
      <c r="K6" s="23">
        <v>43673880070</v>
      </c>
    </row>
    <row r="7" spans="1:11" x14ac:dyDescent="0.25">
      <c r="A7" s="20" t="s">
        <v>19</v>
      </c>
      <c r="B7" s="17">
        <v>258803490</v>
      </c>
      <c r="C7" s="17">
        <v>573053169</v>
      </c>
      <c r="D7" s="21">
        <v>886900716</v>
      </c>
      <c r="E7" s="22">
        <v>823283240</v>
      </c>
      <c r="F7" s="17">
        <v>818530863</v>
      </c>
      <c r="G7" s="23">
        <v>818530863</v>
      </c>
      <c r="H7" s="19">
        <v>595763169</v>
      </c>
      <c r="I7" s="22">
        <v>716166430</v>
      </c>
      <c r="J7" s="17">
        <v>891722120</v>
      </c>
      <c r="K7" s="23">
        <v>889277890</v>
      </c>
    </row>
    <row r="8" spans="1:11" x14ac:dyDescent="0.25">
      <c r="A8" s="20" t="s">
        <v>20</v>
      </c>
      <c r="B8" s="17">
        <v>4250180471</v>
      </c>
      <c r="C8" s="17">
        <v>5046878631</v>
      </c>
      <c r="D8" s="21">
        <v>5706999060</v>
      </c>
      <c r="E8" s="22">
        <v>5835342490</v>
      </c>
      <c r="F8" s="17">
        <v>5614087475</v>
      </c>
      <c r="G8" s="23">
        <v>5614087475</v>
      </c>
      <c r="H8" s="19">
        <v>5620456633</v>
      </c>
      <c r="I8" s="22">
        <v>6071456220</v>
      </c>
      <c r="J8" s="17">
        <v>6497934430</v>
      </c>
      <c r="K8" s="23">
        <v>6805723800</v>
      </c>
    </row>
    <row r="9" spans="1:11" x14ac:dyDescent="0.25">
      <c r="A9" s="20" t="s">
        <v>21</v>
      </c>
      <c r="B9" s="17">
        <v>6006158090</v>
      </c>
      <c r="C9" s="17">
        <v>7515011137</v>
      </c>
      <c r="D9" s="21">
        <v>8650714088</v>
      </c>
      <c r="E9" s="22">
        <v>7319427390</v>
      </c>
      <c r="F9" s="17">
        <v>7661570574</v>
      </c>
      <c r="G9" s="23">
        <v>7661570574</v>
      </c>
      <c r="H9" s="19">
        <v>9381065711</v>
      </c>
      <c r="I9" s="22">
        <v>6699655250</v>
      </c>
      <c r="J9" s="17">
        <v>7034367740</v>
      </c>
      <c r="K9" s="23">
        <v>7308384260</v>
      </c>
    </row>
    <row r="10" spans="1:11" x14ac:dyDescent="0.25">
      <c r="A10" s="24" t="s">
        <v>84</v>
      </c>
      <c r="B10" s="25">
        <f>SUM(B5:B9)</f>
        <v>42883248525</v>
      </c>
      <c r="C10" s="26">
        <f t="shared" ref="C10:K10" si="0">SUM(C5:C9)</f>
        <v>48857854086</v>
      </c>
      <c r="D10" s="27">
        <f t="shared" si="0"/>
        <v>55543167196</v>
      </c>
      <c r="E10" s="25">
        <f t="shared" si="0"/>
        <v>56060883310</v>
      </c>
      <c r="F10" s="26">
        <f t="shared" si="0"/>
        <v>56177019102</v>
      </c>
      <c r="G10" s="28">
        <f t="shared" si="0"/>
        <v>56177019102</v>
      </c>
      <c r="H10" s="29">
        <f t="shared" si="0"/>
        <v>58452293320</v>
      </c>
      <c r="I10" s="25">
        <f t="shared" si="0"/>
        <v>60395849010</v>
      </c>
      <c r="J10" s="26">
        <f t="shared" si="0"/>
        <v>66472388840</v>
      </c>
      <c r="K10" s="28">
        <f t="shared" si="0"/>
        <v>72682166150</v>
      </c>
    </row>
    <row r="11" spans="1:11" x14ac:dyDescent="0.25">
      <c r="A11" s="20" t="s">
        <v>22</v>
      </c>
      <c r="B11" s="17">
        <v>12328328172</v>
      </c>
      <c r="C11" s="17">
        <v>12427942344</v>
      </c>
      <c r="D11" s="21">
        <v>13395299068</v>
      </c>
      <c r="E11" s="22">
        <v>14274798540</v>
      </c>
      <c r="F11" s="17">
        <v>13894628847</v>
      </c>
      <c r="G11" s="23">
        <v>13894628847</v>
      </c>
      <c r="H11" s="19">
        <v>14137918365</v>
      </c>
      <c r="I11" s="22">
        <v>15170401600</v>
      </c>
      <c r="J11" s="17">
        <v>15997380450</v>
      </c>
      <c r="K11" s="23">
        <v>16896402170</v>
      </c>
    </row>
    <row r="12" spans="1:11" x14ac:dyDescent="0.25">
      <c r="A12" s="20" t="s">
        <v>23</v>
      </c>
      <c r="B12" s="17">
        <v>133911740</v>
      </c>
      <c r="C12" s="17">
        <v>140630099</v>
      </c>
      <c r="D12" s="21">
        <v>142140179</v>
      </c>
      <c r="E12" s="22">
        <v>152543140</v>
      </c>
      <c r="F12" s="17">
        <v>155689240</v>
      </c>
      <c r="G12" s="23">
        <v>155689240</v>
      </c>
      <c r="H12" s="19">
        <v>149291300</v>
      </c>
      <c r="I12" s="22">
        <v>160101610</v>
      </c>
      <c r="J12" s="17">
        <v>168421850</v>
      </c>
      <c r="K12" s="23">
        <v>176842970</v>
      </c>
    </row>
    <row r="13" spans="1:11" x14ac:dyDescent="0.25">
      <c r="A13" s="20" t="s">
        <v>24</v>
      </c>
      <c r="B13" s="17">
        <v>2780135022</v>
      </c>
      <c r="C13" s="17">
        <v>2837956475</v>
      </c>
      <c r="D13" s="21">
        <v>2842684608</v>
      </c>
      <c r="E13" s="22">
        <v>3112950430</v>
      </c>
      <c r="F13" s="17">
        <v>3104416339</v>
      </c>
      <c r="G13" s="23">
        <v>3104416339</v>
      </c>
      <c r="H13" s="19">
        <v>3279333603</v>
      </c>
      <c r="I13" s="22">
        <v>3424737330</v>
      </c>
      <c r="J13" s="17">
        <v>3643909130</v>
      </c>
      <c r="K13" s="23">
        <v>3863402720</v>
      </c>
    </row>
    <row r="14" spans="1:11" x14ac:dyDescent="0.25">
      <c r="A14" s="20" t="s">
        <v>25</v>
      </c>
      <c r="B14" s="17">
        <v>904112853</v>
      </c>
      <c r="C14" s="17">
        <v>959708554</v>
      </c>
      <c r="D14" s="21">
        <v>1038210907</v>
      </c>
      <c r="E14" s="22">
        <v>1138363080</v>
      </c>
      <c r="F14" s="17">
        <v>1139185482</v>
      </c>
      <c r="G14" s="23">
        <v>1139185482</v>
      </c>
      <c r="H14" s="19">
        <v>1079425290</v>
      </c>
      <c r="I14" s="22">
        <v>1050578510</v>
      </c>
      <c r="J14" s="17">
        <v>1127462000</v>
      </c>
      <c r="K14" s="23">
        <v>1138235800</v>
      </c>
    </row>
    <row r="15" spans="1:11" x14ac:dyDescent="0.25">
      <c r="A15" s="20" t="s">
        <v>26</v>
      </c>
      <c r="B15" s="17">
        <v>14659484691</v>
      </c>
      <c r="C15" s="17">
        <v>16245029493</v>
      </c>
      <c r="D15" s="21">
        <v>18525991252</v>
      </c>
      <c r="E15" s="22">
        <v>21465150710</v>
      </c>
      <c r="F15" s="17">
        <v>21577942095</v>
      </c>
      <c r="G15" s="23">
        <v>21577942095</v>
      </c>
      <c r="H15" s="19">
        <v>21107051474</v>
      </c>
      <c r="I15" s="22">
        <v>24101855350</v>
      </c>
      <c r="J15" s="17">
        <v>27232854980</v>
      </c>
      <c r="K15" s="23">
        <v>30998093470</v>
      </c>
    </row>
    <row r="16" spans="1:11" x14ac:dyDescent="0.25">
      <c r="A16" s="20" t="s">
        <v>27</v>
      </c>
      <c r="B16" s="17">
        <v>509784177</v>
      </c>
      <c r="C16" s="17">
        <v>682723241</v>
      </c>
      <c r="D16" s="21">
        <v>575559761</v>
      </c>
      <c r="E16" s="22">
        <v>775687230</v>
      </c>
      <c r="F16" s="17">
        <v>789086450</v>
      </c>
      <c r="G16" s="23">
        <v>789086450</v>
      </c>
      <c r="H16" s="19">
        <v>485978139</v>
      </c>
      <c r="I16" s="22">
        <v>373798800</v>
      </c>
      <c r="J16" s="17">
        <v>351199380</v>
      </c>
      <c r="K16" s="23">
        <v>363158660</v>
      </c>
    </row>
    <row r="17" spans="1:11" x14ac:dyDescent="0.25">
      <c r="A17" s="20" t="s">
        <v>28</v>
      </c>
      <c r="B17" s="17">
        <v>13063294268</v>
      </c>
      <c r="C17" s="17">
        <v>14088542250</v>
      </c>
      <c r="D17" s="21">
        <v>19325824506</v>
      </c>
      <c r="E17" s="22">
        <v>14721250790</v>
      </c>
      <c r="F17" s="17">
        <v>15885619916</v>
      </c>
      <c r="G17" s="23">
        <v>15885619916</v>
      </c>
      <c r="H17" s="19">
        <v>20939741051</v>
      </c>
      <c r="I17" s="22">
        <v>15840401150</v>
      </c>
      <c r="J17" s="17">
        <v>17832255340</v>
      </c>
      <c r="K17" s="23">
        <v>19043251720</v>
      </c>
    </row>
    <row r="18" spans="1:11" x14ac:dyDescent="0.25">
      <c r="A18" s="30" t="s">
        <v>29</v>
      </c>
      <c r="B18" s="31">
        <f>SUM(B11:B17)</f>
        <v>44379050923</v>
      </c>
      <c r="C18" s="32">
        <f t="shared" ref="C18:K18" si="1">SUM(C11:C17)</f>
        <v>47382532456</v>
      </c>
      <c r="D18" s="33">
        <f t="shared" si="1"/>
        <v>55845710281</v>
      </c>
      <c r="E18" s="31">
        <f t="shared" si="1"/>
        <v>55640743920</v>
      </c>
      <c r="F18" s="32">
        <f t="shared" si="1"/>
        <v>56546568369</v>
      </c>
      <c r="G18" s="34">
        <f t="shared" si="1"/>
        <v>56546568369</v>
      </c>
      <c r="H18" s="35">
        <f t="shared" si="1"/>
        <v>61178739222</v>
      </c>
      <c r="I18" s="31">
        <f t="shared" si="1"/>
        <v>60121874350</v>
      </c>
      <c r="J18" s="32">
        <f t="shared" si="1"/>
        <v>66353483130</v>
      </c>
      <c r="K18" s="34">
        <f t="shared" si="1"/>
        <v>72479387510</v>
      </c>
    </row>
    <row r="19" spans="1:11" x14ac:dyDescent="0.25">
      <c r="A19" s="30" t="s">
        <v>30</v>
      </c>
      <c r="B19" s="36">
        <f>+B10-B18</f>
        <v>-1495802398</v>
      </c>
      <c r="C19" s="37">
        <f t="shared" ref="C19:K19" si="2">+C10-C18</f>
        <v>1475321630</v>
      </c>
      <c r="D19" s="38">
        <f t="shared" si="2"/>
        <v>-302543085</v>
      </c>
      <c r="E19" s="36">
        <f t="shared" si="2"/>
        <v>420139390</v>
      </c>
      <c r="F19" s="37">
        <f t="shared" si="2"/>
        <v>-369549267</v>
      </c>
      <c r="G19" s="39">
        <f t="shared" si="2"/>
        <v>-369549267</v>
      </c>
      <c r="H19" s="40">
        <f t="shared" si="2"/>
        <v>-2726445902</v>
      </c>
      <c r="I19" s="36">
        <f t="shared" si="2"/>
        <v>273974660</v>
      </c>
      <c r="J19" s="37">
        <f t="shared" si="2"/>
        <v>118905710</v>
      </c>
      <c r="K19" s="39">
        <f t="shared" si="2"/>
        <v>202778640</v>
      </c>
    </row>
    <row r="20" spans="1:11" x14ac:dyDescent="0.25">
      <c r="A20" s="41" t="s">
        <v>31</v>
      </c>
      <c r="B20" s="42">
        <v>3389856970</v>
      </c>
      <c r="C20" s="43">
        <v>3160875931</v>
      </c>
      <c r="D20" s="44">
        <v>3763572813</v>
      </c>
      <c r="E20" s="42">
        <v>3458900960</v>
      </c>
      <c r="F20" s="43">
        <v>3307070781</v>
      </c>
      <c r="G20" s="45">
        <v>3307070781</v>
      </c>
      <c r="H20" s="46">
        <v>2734590205</v>
      </c>
      <c r="I20" s="42">
        <v>3239406000</v>
      </c>
      <c r="J20" s="43">
        <v>3379130000</v>
      </c>
      <c r="K20" s="45">
        <v>3513385000</v>
      </c>
    </row>
    <row r="21" spans="1:11" x14ac:dyDescent="0.25">
      <c r="A21" s="47" t="s">
        <v>32</v>
      </c>
      <c r="B21" s="48">
        <v>3231504</v>
      </c>
      <c r="C21" s="49">
        <v>38126385</v>
      </c>
      <c r="D21" s="50">
        <v>137241396</v>
      </c>
      <c r="E21" s="48">
        <v>0</v>
      </c>
      <c r="F21" s="49">
        <v>212000</v>
      </c>
      <c r="G21" s="51">
        <v>212000</v>
      </c>
      <c r="H21" s="52">
        <v>9562343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85</v>
      </c>
      <c r="B22" s="54">
        <f>SUM(B19:B21)</f>
        <v>1897286076</v>
      </c>
      <c r="C22" s="55">
        <f t="shared" ref="C22:K22" si="3">SUM(C19:C21)</f>
        <v>4674323946</v>
      </c>
      <c r="D22" s="56">
        <f t="shared" si="3"/>
        <v>3598271124</v>
      </c>
      <c r="E22" s="54">
        <f t="shared" si="3"/>
        <v>3879040350</v>
      </c>
      <c r="F22" s="55">
        <f t="shared" si="3"/>
        <v>2937733514</v>
      </c>
      <c r="G22" s="57">
        <f t="shared" si="3"/>
        <v>2937733514</v>
      </c>
      <c r="H22" s="58">
        <f t="shared" si="3"/>
        <v>17706646</v>
      </c>
      <c r="I22" s="54">
        <f t="shared" si="3"/>
        <v>3513380660</v>
      </c>
      <c r="J22" s="55">
        <f t="shared" si="3"/>
        <v>3498035710</v>
      </c>
      <c r="K22" s="57">
        <f t="shared" si="3"/>
        <v>3716163640</v>
      </c>
    </row>
    <row r="23" spans="1:11" x14ac:dyDescent="0.25">
      <c r="A23" s="47" t="s">
        <v>86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1897286076</v>
      </c>
      <c r="C24" s="37">
        <f t="shared" ref="C24:K24" si="4">SUM(C22:C23)</f>
        <v>4674323946</v>
      </c>
      <c r="D24" s="38">
        <f t="shared" si="4"/>
        <v>3598271124</v>
      </c>
      <c r="E24" s="36">
        <f t="shared" si="4"/>
        <v>3879040350</v>
      </c>
      <c r="F24" s="37">
        <f t="shared" si="4"/>
        <v>2937733514</v>
      </c>
      <c r="G24" s="39">
        <f t="shared" si="4"/>
        <v>2937733514</v>
      </c>
      <c r="H24" s="40">
        <f t="shared" si="4"/>
        <v>17706646</v>
      </c>
      <c r="I24" s="36">
        <f t="shared" si="4"/>
        <v>3513380660</v>
      </c>
      <c r="J24" s="37">
        <f t="shared" si="4"/>
        <v>3498035710</v>
      </c>
      <c r="K24" s="39">
        <f t="shared" si="4"/>
        <v>3716163640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87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2960435573</v>
      </c>
      <c r="C27" s="66">
        <v>4272808867</v>
      </c>
      <c r="D27" s="67">
        <v>97435521303</v>
      </c>
      <c r="E27" s="68">
        <v>7680538000</v>
      </c>
      <c r="F27" s="66">
        <v>7689745695</v>
      </c>
      <c r="G27" s="69">
        <v>7689745695</v>
      </c>
      <c r="H27" s="70">
        <v>103815113477</v>
      </c>
      <c r="I27" s="68">
        <v>7296796000</v>
      </c>
      <c r="J27" s="66">
        <v>6903742000</v>
      </c>
      <c r="K27" s="69">
        <v>6853476000</v>
      </c>
    </row>
    <row r="28" spans="1:11" x14ac:dyDescent="0.25">
      <c r="A28" s="71" t="s">
        <v>36</v>
      </c>
      <c r="B28" s="17">
        <v>2235541021</v>
      </c>
      <c r="C28" s="17">
        <v>2771683381</v>
      </c>
      <c r="D28" s="21">
        <v>30997806737</v>
      </c>
      <c r="E28" s="22">
        <v>3458901000</v>
      </c>
      <c r="F28" s="17">
        <v>3308570671</v>
      </c>
      <c r="G28" s="23">
        <v>3308570671</v>
      </c>
      <c r="H28" s="19">
        <v>33628715189</v>
      </c>
      <c r="I28" s="22">
        <v>3239406000</v>
      </c>
      <c r="J28" s="17">
        <v>3379130000</v>
      </c>
      <c r="K28" s="23">
        <v>3513385000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952908224</v>
      </c>
      <c r="C30" s="17">
        <v>1114400355</v>
      </c>
      <c r="D30" s="21">
        <v>9510035599</v>
      </c>
      <c r="E30" s="22">
        <v>1500000000</v>
      </c>
      <c r="F30" s="17">
        <v>1500000000</v>
      </c>
      <c r="G30" s="23">
        <v>1500000000</v>
      </c>
      <c r="H30" s="19">
        <v>11074853527</v>
      </c>
      <c r="I30" s="22">
        <v>2000000000</v>
      </c>
      <c r="J30" s="17">
        <v>1500000000</v>
      </c>
      <c r="K30" s="23">
        <v>1477016000</v>
      </c>
    </row>
    <row r="31" spans="1:11" x14ac:dyDescent="0.25">
      <c r="A31" s="20" t="s">
        <v>38</v>
      </c>
      <c r="B31" s="17">
        <v>-228107220</v>
      </c>
      <c r="C31" s="17">
        <v>351643994</v>
      </c>
      <c r="D31" s="21">
        <v>56589920680</v>
      </c>
      <c r="E31" s="22">
        <v>2721637000</v>
      </c>
      <c r="F31" s="17">
        <v>2880963024</v>
      </c>
      <c r="G31" s="23">
        <v>2880963024</v>
      </c>
      <c r="H31" s="19">
        <v>58764193888</v>
      </c>
      <c r="I31" s="22">
        <v>2057390000</v>
      </c>
      <c r="J31" s="17">
        <v>2024612000</v>
      </c>
      <c r="K31" s="23">
        <v>1863075000</v>
      </c>
    </row>
    <row r="32" spans="1:11" x14ac:dyDescent="0.25">
      <c r="A32" s="30" t="s">
        <v>39</v>
      </c>
      <c r="B32" s="66">
        <f>SUM(B28:B31)</f>
        <v>2960342025</v>
      </c>
      <c r="C32" s="66">
        <f t="shared" ref="C32:K32" si="5">SUM(C28:C31)</f>
        <v>4237727730</v>
      </c>
      <c r="D32" s="67">
        <f t="shared" si="5"/>
        <v>97097763016</v>
      </c>
      <c r="E32" s="68">
        <f t="shared" si="5"/>
        <v>7680538000</v>
      </c>
      <c r="F32" s="66">
        <f t="shared" si="5"/>
        <v>7689533695</v>
      </c>
      <c r="G32" s="69">
        <f t="shared" si="5"/>
        <v>7689533695</v>
      </c>
      <c r="H32" s="70">
        <f t="shared" si="5"/>
        <v>103467762604</v>
      </c>
      <c r="I32" s="68">
        <f t="shared" si="5"/>
        <v>7296796000</v>
      </c>
      <c r="J32" s="66">
        <f t="shared" si="5"/>
        <v>6903742000</v>
      </c>
      <c r="K32" s="69">
        <f t="shared" si="5"/>
        <v>6853476000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560063147</v>
      </c>
      <c r="C35" s="17">
        <v>8597205367</v>
      </c>
      <c r="D35" s="21">
        <v>23959455891</v>
      </c>
      <c r="E35" s="22">
        <v>23417772940</v>
      </c>
      <c r="F35" s="17">
        <v>23391102145</v>
      </c>
      <c r="G35" s="23">
        <v>23391102145</v>
      </c>
      <c r="H35" s="19">
        <v>22414608682</v>
      </c>
      <c r="I35" s="22">
        <v>19528870748</v>
      </c>
      <c r="J35" s="17">
        <v>21106932088</v>
      </c>
      <c r="K35" s="23">
        <v>23137656278</v>
      </c>
    </row>
    <row r="36" spans="1:11" x14ac:dyDescent="0.25">
      <c r="A36" s="20" t="s">
        <v>42</v>
      </c>
      <c r="B36" s="17">
        <v>578133896</v>
      </c>
      <c r="C36" s="17">
        <v>-1957248364</v>
      </c>
      <c r="D36" s="21">
        <v>62630159106</v>
      </c>
      <c r="E36" s="22">
        <v>65039054080</v>
      </c>
      <c r="F36" s="17">
        <v>65048261775</v>
      </c>
      <c r="G36" s="23">
        <v>65048261775</v>
      </c>
      <c r="H36" s="19">
        <v>66526945385</v>
      </c>
      <c r="I36" s="22">
        <v>71085135100</v>
      </c>
      <c r="J36" s="17">
        <v>74349038120</v>
      </c>
      <c r="K36" s="23">
        <v>77341360460</v>
      </c>
    </row>
    <row r="37" spans="1:11" x14ac:dyDescent="0.25">
      <c r="A37" s="20" t="s">
        <v>43</v>
      </c>
      <c r="B37" s="17">
        <v>172511271</v>
      </c>
      <c r="C37" s="17">
        <v>1830086998</v>
      </c>
      <c r="D37" s="21">
        <v>19814325960</v>
      </c>
      <c r="E37" s="22">
        <v>16447239690</v>
      </c>
      <c r="F37" s="17">
        <v>16427631083</v>
      </c>
      <c r="G37" s="23">
        <v>16427631083</v>
      </c>
      <c r="H37" s="19">
        <v>20995195481</v>
      </c>
      <c r="I37" s="22">
        <v>17335123228</v>
      </c>
      <c r="J37" s="17">
        <v>18431153548</v>
      </c>
      <c r="K37" s="23">
        <v>19527621808</v>
      </c>
    </row>
    <row r="38" spans="1:11" x14ac:dyDescent="0.25">
      <c r="A38" s="20" t="s">
        <v>44</v>
      </c>
      <c r="B38" s="17">
        <v>-71601111</v>
      </c>
      <c r="C38" s="17">
        <v>1418799955</v>
      </c>
      <c r="D38" s="21">
        <v>14625744589</v>
      </c>
      <c r="E38" s="22">
        <v>12097399030</v>
      </c>
      <c r="F38" s="17">
        <v>12097399030</v>
      </c>
      <c r="G38" s="23">
        <v>12097399030</v>
      </c>
      <c r="H38" s="19">
        <v>15428604043</v>
      </c>
      <c r="I38" s="22">
        <v>15502250960</v>
      </c>
      <c r="J38" s="17">
        <v>15351057860</v>
      </c>
      <c r="K38" s="23">
        <v>15144246260</v>
      </c>
    </row>
    <row r="39" spans="1:11" x14ac:dyDescent="0.25">
      <c r="A39" s="20" t="s">
        <v>45</v>
      </c>
      <c r="B39" s="17">
        <v>1037286865</v>
      </c>
      <c r="C39" s="17">
        <v>3391070062</v>
      </c>
      <c r="D39" s="21">
        <v>52149544254</v>
      </c>
      <c r="E39" s="22">
        <v>59912188300</v>
      </c>
      <c r="F39" s="17">
        <v>59914333807</v>
      </c>
      <c r="G39" s="23">
        <v>59914333807</v>
      </c>
      <c r="H39" s="19">
        <v>52499033608</v>
      </c>
      <c r="I39" s="22">
        <v>57776631660</v>
      </c>
      <c r="J39" s="17">
        <v>61673758800</v>
      </c>
      <c r="K39" s="23">
        <v>65807148670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95201326</v>
      </c>
      <c r="C42" s="17">
        <v>8060960539</v>
      </c>
      <c r="D42" s="21">
        <v>17597603384</v>
      </c>
      <c r="E42" s="22">
        <v>7859629650</v>
      </c>
      <c r="F42" s="17">
        <v>7859629650</v>
      </c>
      <c r="G42" s="23">
        <v>7859629650</v>
      </c>
      <c r="H42" s="19">
        <v>26439994419</v>
      </c>
      <c r="I42" s="22">
        <v>7948381478</v>
      </c>
      <c r="J42" s="17">
        <v>8950961944</v>
      </c>
      <c r="K42" s="23">
        <v>9337377000</v>
      </c>
    </row>
    <row r="43" spans="1:11" x14ac:dyDescent="0.25">
      <c r="A43" s="20" t="s">
        <v>48</v>
      </c>
      <c r="B43" s="17">
        <v>-219689833</v>
      </c>
      <c r="C43" s="17">
        <v>3830403084</v>
      </c>
      <c r="D43" s="21">
        <v>-1334246383</v>
      </c>
      <c r="E43" s="22">
        <v>-7655412000</v>
      </c>
      <c r="F43" s="17">
        <v>-7655412000</v>
      </c>
      <c r="G43" s="23">
        <v>-7655412000</v>
      </c>
      <c r="H43" s="19">
        <v>-1560698088</v>
      </c>
      <c r="I43" s="22">
        <v>-7926485510</v>
      </c>
      <c r="J43" s="17">
        <v>-7527937780</v>
      </c>
      <c r="K43" s="23">
        <v>-7461925320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416240570</v>
      </c>
      <c r="F44" s="17">
        <v>416240570</v>
      </c>
      <c r="G44" s="23">
        <v>416240570</v>
      </c>
      <c r="H44" s="19">
        <v>0</v>
      </c>
      <c r="I44" s="22">
        <v>933866900</v>
      </c>
      <c r="J44" s="17">
        <v>285403010</v>
      </c>
      <c r="K44" s="23">
        <v>60080530</v>
      </c>
    </row>
    <row r="45" spans="1:11" x14ac:dyDescent="0.25">
      <c r="A45" s="30" t="s">
        <v>50</v>
      </c>
      <c r="B45" s="66">
        <v>-124488507</v>
      </c>
      <c r="C45" s="66">
        <v>11891363623</v>
      </c>
      <c r="D45" s="67">
        <v>16263357001</v>
      </c>
      <c r="E45" s="68">
        <v>9974239270</v>
      </c>
      <c r="F45" s="66">
        <v>9974239270</v>
      </c>
      <c r="G45" s="69">
        <v>9974239270</v>
      </c>
      <c r="H45" s="70">
        <v>24879296331</v>
      </c>
      <c r="I45" s="68">
        <v>6334209272</v>
      </c>
      <c r="J45" s="66">
        <v>7689802096</v>
      </c>
      <c r="K45" s="69">
        <v>9302982976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-158848461</v>
      </c>
      <c r="C48" s="17">
        <v>3516932441</v>
      </c>
      <c r="D48" s="21">
        <v>8520059708</v>
      </c>
      <c r="E48" s="22">
        <v>9164292530</v>
      </c>
      <c r="F48" s="17">
        <v>9136907571</v>
      </c>
      <c r="G48" s="23">
        <v>9136907571</v>
      </c>
      <c r="H48" s="19">
        <v>5621354212</v>
      </c>
      <c r="I48" s="22">
        <v>5981374922</v>
      </c>
      <c r="J48" s="17">
        <v>7365342436</v>
      </c>
      <c r="K48" s="23">
        <v>8977570006</v>
      </c>
    </row>
    <row r="49" spans="1:11" x14ac:dyDescent="0.25">
      <c r="A49" s="20" t="s">
        <v>53</v>
      </c>
      <c r="B49" s="17">
        <f>+B75</f>
        <v>120519571.81749547</v>
      </c>
      <c r="C49" s="17">
        <f t="shared" ref="C49:K49" si="6">+C75</f>
        <v>1256013969.3506145</v>
      </c>
      <c r="D49" s="21">
        <f t="shared" si="6"/>
        <v>14779339842.858723</v>
      </c>
      <c r="E49" s="22">
        <f t="shared" si="6"/>
        <v>8027771450.5350361</v>
      </c>
      <c r="F49" s="17">
        <f t="shared" si="6"/>
        <v>8012190293.2516785</v>
      </c>
      <c r="G49" s="23">
        <f t="shared" si="6"/>
        <v>8012190293.2516785</v>
      </c>
      <c r="H49" s="19">
        <f t="shared" si="6"/>
        <v>12236570506.224831</v>
      </c>
      <c r="I49" s="22">
        <f t="shared" si="6"/>
        <v>3954450567.0810776</v>
      </c>
      <c r="J49" s="17">
        <f t="shared" si="6"/>
        <v>6249612689.1687813</v>
      </c>
      <c r="K49" s="23">
        <f t="shared" si="6"/>
        <v>8591315845.8140106</v>
      </c>
    </row>
    <row r="50" spans="1:11" x14ac:dyDescent="0.25">
      <c r="A50" s="30" t="s">
        <v>54</v>
      </c>
      <c r="B50" s="66">
        <f>+B48-B49</f>
        <v>-279368032.81749547</v>
      </c>
      <c r="C50" s="66">
        <f t="shared" ref="C50:K50" si="7">+C48-C49</f>
        <v>2260918471.6493855</v>
      </c>
      <c r="D50" s="67">
        <f t="shared" si="7"/>
        <v>-6259280134.8587227</v>
      </c>
      <c r="E50" s="68">
        <f t="shared" si="7"/>
        <v>1136521079.4649639</v>
      </c>
      <c r="F50" s="66">
        <f t="shared" si="7"/>
        <v>1124717277.7483215</v>
      </c>
      <c r="G50" s="69">
        <f t="shared" si="7"/>
        <v>1124717277.7483215</v>
      </c>
      <c r="H50" s="70">
        <f t="shared" si="7"/>
        <v>-6615216294.2248306</v>
      </c>
      <c r="I50" s="68">
        <f t="shared" si="7"/>
        <v>2026924354.9189224</v>
      </c>
      <c r="J50" s="66">
        <f t="shared" si="7"/>
        <v>1115729746.8312187</v>
      </c>
      <c r="K50" s="69">
        <f t="shared" si="7"/>
        <v>386254160.18598938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1184820009</v>
      </c>
      <c r="C53" s="17">
        <v>1418513181</v>
      </c>
      <c r="D53" s="21">
        <v>53896227146</v>
      </c>
      <c r="E53" s="22">
        <v>64928404080</v>
      </c>
      <c r="F53" s="17">
        <v>64937611775</v>
      </c>
      <c r="G53" s="23">
        <v>64937611775</v>
      </c>
      <c r="H53" s="19">
        <v>55260453736</v>
      </c>
      <c r="I53" s="22">
        <v>66165310607</v>
      </c>
      <c r="J53" s="17">
        <v>69590981720</v>
      </c>
      <c r="K53" s="23">
        <v>78861105290</v>
      </c>
    </row>
    <row r="54" spans="1:11" x14ac:dyDescent="0.25">
      <c r="A54" s="20" t="s">
        <v>57</v>
      </c>
      <c r="B54" s="17">
        <v>2732150704</v>
      </c>
      <c r="C54" s="17">
        <v>2814614763</v>
      </c>
      <c r="D54" s="21">
        <v>2849122934</v>
      </c>
      <c r="E54" s="22">
        <v>3112950430</v>
      </c>
      <c r="F54" s="17">
        <v>3104416339</v>
      </c>
      <c r="G54" s="23">
        <v>3104416339</v>
      </c>
      <c r="H54" s="19">
        <v>3154828873</v>
      </c>
      <c r="I54" s="22">
        <v>3424737330</v>
      </c>
      <c r="J54" s="17">
        <v>3643909130</v>
      </c>
      <c r="K54" s="23">
        <v>3863402720</v>
      </c>
    </row>
    <row r="55" spans="1:11" x14ac:dyDescent="0.25">
      <c r="A55" s="20" t="s">
        <v>58</v>
      </c>
      <c r="B55" s="17">
        <v>698606339</v>
      </c>
      <c r="C55" s="17">
        <v>1480098116</v>
      </c>
      <c r="D55" s="21">
        <v>61578091200</v>
      </c>
      <c r="E55" s="22">
        <v>2269637000</v>
      </c>
      <c r="F55" s="17">
        <v>2260800896</v>
      </c>
      <c r="G55" s="23">
        <v>2260800896</v>
      </c>
      <c r="H55" s="19">
        <v>63041980881</v>
      </c>
      <c r="I55" s="22">
        <v>2552719000</v>
      </c>
      <c r="J55" s="17">
        <v>2215969000</v>
      </c>
      <c r="K55" s="23">
        <v>2257528000</v>
      </c>
    </row>
    <row r="56" spans="1:11" x14ac:dyDescent="0.25">
      <c r="A56" s="20" t="s">
        <v>59</v>
      </c>
      <c r="B56" s="17">
        <v>3539495914</v>
      </c>
      <c r="C56" s="17">
        <v>3857099627</v>
      </c>
      <c r="D56" s="21">
        <v>4462393890</v>
      </c>
      <c r="E56" s="22">
        <v>3984218390</v>
      </c>
      <c r="F56" s="17">
        <v>4804371058</v>
      </c>
      <c r="G56" s="23">
        <v>4804371058</v>
      </c>
      <c r="H56" s="19">
        <v>4945286656</v>
      </c>
      <c r="I56" s="22">
        <v>4362601920</v>
      </c>
      <c r="J56" s="17">
        <v>4934247860</v>
      </c>
      <c r="K56" s="23">
        <v>5767711250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1617044404</v>
      </c>
      <c r="C59" s="17">
        <v>2586530940</v>
      </c>
      <c r="D59" s="21">
        <v>2910442711</v>
      </c>
      <c r="E59" s="22">
        <v>3379948500</v>
      </c>
      <c r="F59" s="17">
        <v>3379948500</v>
      </c>
      <c r="G59" s="23">
        <v>3379948500</v>
      </c>
      <c r="H59" s="19">
        <v>3375302639</v>
      </c>
      <c r="I59" s="22">
        <v>3893175540</v>
      </c>
      <c r="J59" s="17">
        <v>4345319920</v>
      </c>
      <c r="K59" s="23">
        <v>4852203970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21728693</v>
      </c>
      <c r="E60" s="22">
        <v>1710617700</v>
      </c>
      <c r="F60" s="17">
        <v>1710617700</v>
      </c>
      <c r="G60" s="23">
        <v>1710617700</v>
      </c>
      <c r="H60" s="19">
        <v>0</v>
      </c>
      <c r="I60" s="22">
        <v>1710617700</v>
      </c>
      <c r="J60" s="17">
        <v>1744830050</v>
      </c>
      <c r="K60" s="23">
        <v>1779726660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188302</v>
      </c>
      <c r="C62" s="86">
        <v>442308</v>
      </c>
      <c r="D62" s="87">
        <v>442308</v>
      </c>
      <c r="E62" s="85">
        <v>375736</v>
      </c>
      <c r="F62" s="86">
        <v>349904</v>
      </c>
      <c r="G62" s="87">
        <v>349904</v>
      </c>
      <c r="H62" s="88">
        <v>453706</v>
      </c>
      <c r="I62" s="85">
        <v>273900</v>
      </c>
      <c r="J62" s="86">
        <v>331700</v>
      </c>
      <c r="K62" s="87">
        <v>391900</v>
      </c>
    </row>
    <row r="63" spans="1:11" x14ac:dyDescent="0.25">
      <c r="A63" s="84" t="s">
        <v>65</v>
      </c>
      <c r="B63" s="85">
        <v>975098</v>
      </c>
      <c r="C63" s="86">
        <v>618514</v>
      </c>
      <c r="D63" s="87">
        <v>618514</v>
      </c>
      <c r="E63" s="85">
        <v>585886</v>
      </c>
      <c r="F63" s="86">
        <v>560364</v>
      </c>
      <c r="G63" s="87">
        <v>560364</v>
      </c>
      <c r="H63" s="88">
        <v>663650</v>
      </c>
      <c r="I63" s="85">
        <v>378730</v>
      </c>
      <c r="J63" s="86">
        <v>434100</v>
      </c>
      <c r="K63" s="87">
        <v>494230</v>
      </c>
    </row>
    <row r="64" spans="1:11" x14ac:dyDescent="0.25">
      <c r="A64" s="84" t="s">
        <v>66</v>
      </c>
      <c r="B64" s="85">
        <v>1290000</v>
      </c>
      <c r="C64" s="86">
        <v>1260678</v>
      </c>
      <c r="D64" s="87">
        <v>1260678</v>
      </c>
      <c r="E64" s="85">
        <v>1268624</v>
      </c>
      <c r="F64" s="86">
        <v>1270830</v>
      </c>
      <c r="G64" s="87">
        <v>1270830</v>
      </c>
      <c r="H64" s="88">
        <v>1270830</v>
      </c>
      <c r="I64" s="85">
        <v>470895</v>
      </c>
      <c r="J64" s="86">
        <v>525801</v>
      </c>
      <c r="K64" s="87">
        <v>583690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88</v>
      </c>
      <c r="B70" s="5">
        <f>IF(ISERROR(B71/B72),0,(B71/B72))</f>
        <v>3.3997679055520827E-3</v>
      </c>
      <c r="C70" s="5">
        <f t="shared" ref="C70:K70" si="8">IF(ISERROR(C71/C72),0,(C71/C72))</f>
        <v>0.21942502648557735</v>
      </c>
      <c r="D70" s="5">
        <f t="shared" si="8"/>
        <v>0.428169012891363</v>
      </c>
      <c r="E70" s="5">
        <f t="shared" si="8"/>
        <v>1.0405582477387334</v>
      </c>
      <c r="F70" s="5">
        <f t="shared" si="8"/>
        <v>1.040205918235797</v>
      </c>
      <c r="G70" s="5">
        <f t="shared" si="8"/>
        <v>1.040205918235797</v>
      </c>
      <c r="H70" s="5">
        <f t="shared" si="8"/>
        <v>0.60180512770751093</v>
      </c>
      <c r="I70" s="5">
        <f t="shared" si="8"/>
        <v>1.2816885190604956</v>
      </c>
      <c r="J70" s="5">
        <f t="shared" si="8"/>
        <v>1.2732122493796942</v>
      </c>
      <c r="K70" s="5">
        <f t="shared" si="8"/>
        <v>1.269621740222457</v>
      </c>
    </row>
    <row r="71" spans="1:11" ht="13" hidden="1" x14ac:dyDescent="0.3">
      <c r="A71" s="1" t="s">
        <v>89</v>
      </c>
      <c r="B71" s="2">
        <f>+B83</f>
        <v>112156913</v>
      </c>
      <c r="C71" s="2">
        <f t="shared" ref="C71:K71" si="9">+C83</f>
        <v>8108837472</v>
      </c>
      <c r="D71" s="2">
        <f t="shared" si="9"/>
        <v>18054084164</v>
      </c>
      <c r="E71" s="2">
        <f t="shared" si="9"/>
        <v>44993957420</v>
      </c>
      <c r="F71" s="2">
        <f t="shared" si="9"/>
        <v>44993957420</v>
      </c>
      <c r="G71" s="2">
        <f t="shared" si="9"/>
        <v>44993957420</v>
      </c>
      <c r="H71" s="2">
        <f t="shared" si="9"/>
        <v>27056224483</v>
      </c>
      <c r="I71" s="2">
        <f t="shared" si="9"/>
        <v>61128997610</v>
      </c>
      <c r="J71" s="2">
        <f t="shared" si="9"/>
        <v>67446496284</v>
      </c>
      <c r="K71" s="2">
        <f t="shared" si="9"/>
        <v>74458552040</v>
      </c>
    </row>
    <row r="72" spans="1:11" ht="13" hidden="1" x14ac:dyDescent="0.3">
      <c r="A72" s="1" t="s">
        <v>90</v>
      </c>
      <c r="B72" s="2">
        <f>+B77</f>
        <v>32989579323</v>
      </c>
      <c r="C72" s="2">
        <f t="shared" ref="C72:K72" si="10">+C77</f>
        <v>36954934457</v>
      </c>
      <c r="D72" s="2">
        <f t="shared" si="10"/>
        <v>42165788790</v>
      </c>
      <c r="E72" s="2">
        <f t="shared" si="10"/>
        <v>43240210260</v>
      </c>
      <c r="F72" s="2">
        <f t="shared" si="10"/>
        <v>43254856208</v>
      </c>
      <c r="G72" s="2">
        <f t="shared" si="10"/>
        <v>43254856208</v>
      </c>
      <c r="H72" s="2">
        <f t="shared" si="10"/>
        <v>44958447905</v>
      </c>
      <c r="I72" s="2">
        <f t="shared" si="10"/>
        <v>47694113430</v>
      </c>
      <c r="J72" s="2">
        <f t="shared" si="10"/>
        <v>52973489940</v>
      </c>
      <c r="K72" s="2">
        <f t="shared" si="10"/>
        <v>58646248470</v>
      </c>
    </row>
    <row r="73" spans="1:11" ht="13" hidden="1" x14ac:dyDescent="0.3">
      <c r="A73" s="1" t="s">
        <v>91</v>
      </c>
      <c r="B73" s="2">
        <f>+B74</f>
        <v>5087694075.333334</v>
      </c>
      <c r="C73" s="2">
        <f t="shared" ref="C73:K73" si="11">+(C78+C80+C81+C82)-(B78+B80+B81+B82)</f>
        <v>406149773</v>
      </c>
      <c r="D73" s="2">
        <f t="shared" si="11"/>
        <v>13595462699</v>
      </c>
      <c r="E73" s="2">
        <f t="shared" si="11"/>
        <v>-1304490189</v>
      </c>
      <c r="F73" s="2">
        <f>+(F78+F80+F81+F82)-(D78+D80+D81+D82)</f>
        <v>-1304490189</v>
      </c>
      <c r="G73" s="2">
        <f>+(G78+G80+G81+G82)-(D78+D80+D81+D82)</f>
        <v>-1304490189</v>
      </c>
      <c r="H73" s="2">
        <f>+(H78+H80+H81+H82)-(D78+D80+D81+D82)</f>
        <v>1307652581</v>
      </c>
      <c r="I73" s="2">
        <f>+(I78+I80+I81+I82)-(E78+E80+E81+E82)</f>
        <v>-135145784</v>
      </c>
      <c r="J73" s="2">
        <f t="shared" si="11"/>
        <v>79315856</v>
      </c>
      <c r="K73" s="2">
        <f t="shared" si="11"/>
        <v>370912610</v>
      </c>
    </row>
    <row r="74" spans="1:11" ht="13" hidden="1" x14ac:dyDescent="0.3">
      <c r="A74" s="1" t="s">
        <v>92</v>
      </c>
      <c r="B74" s="2">
        <f>+TREND(C74:E74)</f>
        <v>5087694075.333334</v>
      </c>
      <c r="C74" s="2">
        <f>+C73</f>
        <v>406149773</v>
      </c>
      <c r="D74" s="2">
        <f t="shared" ref="D74:K74" si="12">+D73</f>
        <v>13595462699</v>
      </c>
      <c r="E74" s="2">
        <f t="shared" si="12"/>
        <v>-1304490189</v>
      </c>
      <c r="F74" s="2">
        <f t="shared" si="12"/>
        <v>-1304490189</v>
      </c>
      <c r="G74" s="2">
        <f t="shared" si="12"/>
        <v>-1304490189</v>
      </c>
      <c r="H74" s="2">
        <f t="shared" si="12"/>
        <v>1307652581</v>
      </c>
      <c r="I74" s="2">
        <f t="shared" si="12"/>
        <v>-135145784</v>
      </c>
      <c r="J74" s="2">
        <f t="shared" si="12"/>
        <v>79315856</v>
      </c>
      <c r="K74" s="2">
        <f t="shared" si="12"/>
        <v>370912610</v>
      </c>
    </row>
    <row r="75" spans="1:11" ht="13" hidden="1" x14ac:dyDescent="0.3">
      <c r="A75" s="1" t="s">
        <v>93</v>
      </c>
      <c r="B75" s="2">
        <f>+B84-(((B80+B81+B82+B78)*B70)-B79)</f>
        <v>120519571.81749547</v>
      </c>
      <c r="C75" s="2">
        <f t="shared" ref="C75:K75" si="13">+C84-(((C80+C81+C82+C78)*C70)-C79)</f>
        <v>1256013969.3506145</v>
      </c>
      <c r="D75" s="2">
        <f t="shared" si="13"/>
        <v>14779339842.858723</v>
      </c>
      <c r="E75" s="2">
        <f t="shared" si="13"/>
        <v>8027771450.5350361</v>
      </c>
      <c r="F75" s="2">
        <f t="shared" si="13"/>
        <v>8012190293.2516785</v>
      </c>
      <c r="G75" s="2">
        <f t="shared" si="13"/>
        <v>8012190293.2516785</v>
      </c>
      <c r="H75" s="2">
        <f t="shared" si="13"/>
        <v>12236570506.224831</v>
      </c>
      <c r="I75" s="2">
        <f t="shared" si="13"/>
        <v>3954450567.0810776</v>
      </c>
      <c r="J75" s="2">
        <f t="shared" si="13"/>
        <v>6249612689.1687813</v>
      </c>
      <c r="K75" s="2">
        <f t="shared" si="13"/>
        <v>8591315845.8140106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32989579323</v>
      </c>
      <c r="C77" s="3">
        <v>36954934457</v>
      </c>
      <c r="D77" s="3">
        <v>42165788790</v>
      </c>
      <c r="E77" s="3">
        <v>43240210260</v>
      </c>
      <c r="F77" s="3">
        <v>43254856208</v>
      </c>
      <c r="G77" s="3">
        <v>43254856208</v>
      </c>
      <c r="H77" s="3">
        <v>44958447905</v>
      </c>
      <c r="I77" s="3">
        <v>47694113430</v>
      </c>
      <c r="J77" s="3">
        <v>52973489940</v>
      </c>
      <c r="K77" s="3">
        <v>58646248470</v>
      </c>
    </row>
    <row r="78" spans="1:11" ht="13" hidden="1" x14ac:dyDescent="0.3">
      <c r="A78" s="1" t="s">
        <v>69</v>
      </c>
      <c r="B78" s="3">
        <v>219689833</v>
      </c>
      <c r="C78" s="3">
        <v>-3833401956</v>
      </c>
      <c r="D78" s="3">
        <v>1330425809</v>
      </c>
      <c r="E78" s="3">
        <v>14332000</v>
      </c>
      <c r="F78" s="3">
        <v>14332000</v>
      </c>
      <c r="G78" s="3">
        <v>14332000</v>
      </c>
      <c r="H78" s="3">
        <v>1558032750</v>
      </c>
      <c r="I78" s="3">
        <v>1355048640</v>
      </c>
      <c r="J78" s="3">
        <v>1351934980</v>
      </c>
      <c r="K78" s="3">
        <v>1349942120</v>
      </c>
    </row>
    <row r="79" spans="1:11" ht="13" hidden="1" x14ac:dyDescent="0.3">
      <c r="A79" s="1" t="s">
        <v>70</v>
      </c>
      <c r="B79" s="3">
        <v>-354884029</v>
      </c>
      <c r="C79" s="3">
        <v>320742664</v>
      </c>
      <c r="D79" s="3">
        <v>11377991333</v>
      </c>
      <c r="E79" s="3">
        <v>8439146560</v>
      </c>
      <c r="F79" s="3">
        <v>8439234624</v>
      </c>
      <c r="G79" s="3">
        <v>8439234624</v>
      </c>
      <c r="H79" s="3">
        <v>12089279270</v>
      </c>
      <c r="I79" s="3">
        <v>7663719028</v>
      </c>
      <c r="J79" s="3">
        <v>7904266708</v>
      </c>
      <c r="K79" s="3">
        <v>8261764358</v>
      </c>
    </row>
    <row r="80" spans="1:11" ht="13" hidden="1" x14ac:dyDescent="0.3">
      <c r="A80" s="1" t="s">
        <v>71</v>
      </c>
      <c r="B80" s="3">
        <v>316764575</v>
      </c>
      <c r="C80" s="3">
        <v>3434352965</v>
      </c>
      <c r="D80" s="3">
        <v>6915730891</v>
      </c>
      <c r="E80" s="3">
        <v>8671488470</v>
      </c>
      <c r="F80" s="3">
        <v>8671488470</v>
      </c>
      <c r="G80" s="3">
        <v>8671488470</v>
      </c>
      <c r="H80" s="3">
        <v>7373042160</v>
      </c>
      <c r="I80" s="3">
        <v>16551888646</v>
      </c>
      <c r="J80" s="3">
        <v>17623618772</v>
      </c>
      <c r="K80" s="3">
        <v>18517221232</v>
      </c>
    </row>
    <row r="81" spans="1:11" ht="13" hidden="1" x14ac:dyDescent="0.3">
      <c r="A81" s="1" t="s">
        <v>72</v>
      </c>
      <c r="B81" s="3">
        <v>218124782</v>
      </c>
      <c r="C81" s="3">
        <v>1563449048</v>
      </c>
      <c r="D81" s="3">
        <v>6451413381</v>
      </c>
      <c r="E81" s="3">
        <v>4769390270</v>
      </c>
      <c r="F81" s="3">
        <v>4769390270</v>
      </c>
      <c r="G81" s="3">
        <v>4769390270</v>
      </c>
      <c r="H81" s="3">
        <v>7072473724</v>
      </c>
      <c r="I81" s="3">
        <v>-4589153840</v>
      </c>
      <c r="J81" s="3">
        <v>-5579239320</v>
      </c>
      <c r="K81" s="3">
        <v>-6099600380</v>
      </c>
    </row>
    <row r="82" spans="1:11" ht="13" hidden="1" x14ac:dyDescent="0.3">
      <c r="A82" s="1" t="s">
        <v>73</v>
      </c>
      <c r="B82" s="3">
        <v>6194267</v>
      </c>
      <c r="C82" s="3">
        <v>2523173</v>
      </c>
      <c r="D82" s="3">
        <v>64815848</v>
      </c>
      <c r="E82" s="3">
        <v>2685000</v>
      </c>
      <c r="F82" s="3">
        <v>2685000</v>
      </c>
      <c r="G82" s="3">
        <v>2685000</v>
      </c>
      <c r="H82" s="3">
        <v>66489876</v>
      </c>
      <c r="I82" s="3">
        <v>4966510</v>
      </c>
      <c r="J82" s="3">
        <v>5751380</v>
      </c>
      <c r="K82" s="3">
        <v>5415450</v>
      </c>
    </row>
    <row r="83" spans="1:11" ht="13" hidden="1" x14ac:dyDescent="0.3">
      <c r="A83" s="1" t="s">
        <v>74</v>
      </c>
      <c r="B83" s="3">
        <v>112156913</v>
      </c>
      <c r="C83" s="3">
        <v>8108837472</v>
      </c>
      <c r="D83" s="3">
        <v>18054084164</v>
      </c>
      <c r="E83" s="3">
        <v>44993957420</v>
      </c>
      <c r="F83" s="3">
        <v>44993957420</v>
      </c>
      <c r="G83" s="3">
        <v>44993957420</v>
      </c>
      <c r="H83" s="3">
        <v>27056224483</v>
      </c>
      <c r="I83" s="3">
        <v>61128997610</v>
      </c>
      <c r="J83" s="3">
        <v>67446496284</v>
      </c>
      <c r="K83" s="3">
        <v>74458552040</v>
      </c>
    </row>
    <row r="84" spans="1:11" ht="13" hidden="1" x14ac:dyDescent="0.3">
      <c r="A84" s="1" t="s">
        <v>75</v>
      </c>
      <c r="B84" s="3">
        <v>477990054</v>
      </c>
      <c r="C84" s="3">
        <v>1191323466</v>
      </c>
      <c r="D84" s="3">
        <v>9722144721</v>
      </c>
      <c r="E84" s="3">
        <v>13592349300</v>
      </c>
      <c r="F84" s="3">
        <v>13571938465</v>
      </c>
      <c r="G84" s="3">
        <v>13571938465</v>
      </c>
      <c r="H84" s="3">
        <v>9818322814</v>
      </c>
      <c r="I84" s="3">
        <v>13366347200</v>
      </c>
      <c r="J84" s="3">
        <v>15409020340</v>
      </c>
      <c r="K84" s="3">
        <v>17816024320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10651828672</v>
      </c>
      <c r="C5" s="17">
        <v>11557563116</v>
      </c>
      <c r="D5" s="21">
        <v>11981350782</v>
      </c>
      <c r="E5" s="22">
        <v>12706623964</v>
      </c>
      <c r="F5" s="17">
        <v>12706582007</v>
      </c>
      <c r="G5" s="23">
        <v>12706582007</v>
      </c>
      <c r="H5" s="19">
        <v>12786377601</v>
      </c>
      <c r="I5" s="22">
        <v>13761591751</v>
      </c>
      <c r="J5" s="17">
        <v>14939155207</v>
      </c>
      <c r="K5" s="23">
        <v>15936659971</v>
      </c>
    </row>
    <row r="6" spans="1:11" x14ac:dyDescent="0.25">
      <c r="A6" s="20" t="s">
        <v>18</v>
      </c>
      <c r="B6" s="17">
        <v>22981473092</v>
      </c>
      <c r="C6" s="17">
        <v>23694105700</v>
      </c>
      <c r="D6" s="21">
        <v>28508183391</v>
      </c>
      <c r="E6" s="22">
        <v>30343337382</v>
      </c>
      <c r="F6" s="17">
        <v>31226288697</v>
      </c>
      <c r="G6" s="23">
        <v>31226288697</v>
      </c>
      <c r="H6" s="19">
        <v>31816626756</v>
      </c>
      <c r="I6" s="22">
        <v>34006616240</v>
      </c>
      <c r="J6" s="17">
        <v>35504341324</v>
      </c>
      <c r="K6" s="23">
        <v>38181070652</v>
      </c>
    </row>
    <row r="7" spans="1:11" x14ac:dyDescent="0.25">
      <c r="A7" s="20" t="s">
        <v>19</v>
      </c>
      <c r="B7" s="17">
        <v>978894085</v>
      </c>
      <c r="C7" s="17">
        <v>1454620876</v>
      </c>
      <c r="D7" s="21">
        <v>1593286264</v>
      </c>
      <c r="E7" s="22">
        <v>1084122068</v>
      </c>
      <c r="F7" s="17">
        <v>1089143393</v>
      </c>
      <c r="G7" s="23">
        <v>1089143393</v>
      </c>
      <c r="H7" s="19">
        <v>1581681588</v>
      </c>
      <c r="I7" s="22">
        <v>778395422</v>
      </c>
      <c r="J7" s="17">
        <v>670354675</v>
      </c>
      <c r="K7" s="23">
        <v>812569746</v>
      </c>
    </row>
    <row r="8" spans="1:11" x14ac:dyDescent="0.25">
      <c r="A8" s="20" t="s">
        <v>20</v>
      </c>
      <c r="B8" s="17">
        <v>5821582429</v>
      </c>
      <c r="C8" s="17">
        <v>6254110512</v>
      </c>
      <c r="D8" s="21">
        <v>6719779473</v>
      </c>
      <c r="E8" s="22">
        <v>6919169175</v>
      </c>
      <c r="F8" s="17">
        <v>7069216661</v>
      </c>
      <c r="G8" s="23">
        <v>7069216661</v>
      </c>
      <c r="H8" s="19">
        <v>6957769633</v>
      </c>
      <c r="I8" s="22">
        <v>7329561462</v>
      </c>
      <c r="J8" s="17">
        <v>7404716089</v>
      </c>
      <c r="K8" s="23">
        <v>7561016750</v>
      </c>
    </row>
    <row r="9" spans="1:11" x14ac:dyDescent="0.25">
      <c r="A9" s="20" t="s">
        <v>21</v>
      </c>
      <c r="B9" s="17">
        <v>11377297144</v>
      </c>
      <c r="C9" s="17">
        <v>11454070017</v>
      </c>
      <c r="D9" s="21">
        <v>13038887576</v>
      </c>
      <c r="E9" s="22">
        <v>13227633368</v>
      </c>
      <c r="F9" s="17">
        <v>13536593243</v>
      </c>
      <c r="G9" s="23">
        <v>13536593243</v>
      </c>
      <c r="H9" s="19">
        <v>14329368183</v>
      </c>
      <c r="I9" s="22">
        <v>15285346684</v>
      </c>
      <c r="J9" s="17">
        <v>16149514971</v>
      </c>
      <c r="K9" s="23">
        <v>17727156507</v>
      </c>
    </row>
    <row r="10" spans="1:11" x14ac:dyDescent="0.25">
      <c r="A10" s="24" t="s">
        <v>84</v>
      </c>
      <c r="B10" s="25">
        <f>SUM(B5:B9)</f>
        <v>51811075422</v>
      </c>
      <c r="C10" s="26">
        <f t="shared" ref="C10:K10" si="0">SUM(C5:C9)</f>
        <v>54414470221</v>
      </c>
      <c r="D10" s="27">
        <f t="shared" si="0"/>
        <v>61841487486</v>
      </c>
      <c r="E10" s="25">
        <f t="shared" si="0"/>
        <v>64280885957</v>
      </c>
      <c r="F10" s="26">
        <f t="shared" si="0"/>
        <v>65627824001</v>
      </c>
      <c r="G10" s="28">
        <f t="shared" si="0"/>
        <v>65627824001</v>
      </c>
      <c r="H10" s="29">
        <f t="shared" si="0"/>
        <v>67471823761</v>
      </c>
      <c r="I10" s="25">
        <f t="shared" si="0"/>
        <v>71161511559</v>
      </c>
      <c r="J10" s="26">
        <f t="shared" si="0"/>
        <v>74668082266</v>
      </c>
      <c r="K10" s="28">
        <f t="shared" si="0"/>
        <v>80218473626</v>
      </c>
    </row>
    <row r="11" spans="1:11" x14ac:dyDescent="0.25">
      <c r="A11" s="20" t="s">
        <v>22</v>
      </c>
      <c r="B11" s="17">
        <v>15312388849</v>
      </c>
      <c r="C11" s="17">
        <v>15336143079</v>
      </c>
      <c r="D11" s="21">
        <v>17201029675</v>
      </c>
      <c r="E11" s="22">
        <v>19414334192</v>
      </c>
      <c r="F11" s="17">
        <v>19322055974</v>
      </c>
      <c r="G11" s="23">
        <v>19322055974</v>
      </c>
      <c r="H11" s="19">
        <v>18639555723</v>
      </c>
      <c r="I11" s="22">
        <v>21003489163</v>
      </c>
      <c r="J11" s="17">
        <v>22340924140</v>
      </c>
      <c r="K11" s="23">
        <v>23886638472</v>
      </c>
    </row>
    <row r="12" spans="1:11" x14ac:dyDescent="0.25">
      <c r="A12" s="20" t="s">
        <v>23</v>
      </c>
      <c r="B12" s="17">
        <v>165163135</v>
      </c>
      <c r="C12" s="17">
        <v>176064004</v>
      </c>
      <c r="D12" s="21">
        <v>183029547</v>
      </c>
      <c r="E12" s="22">
        <v>200323686</v>
      </c>
      <c r="F12" s="17">
        <v>188313308</v>
      </c>
      <c r="G12" s="23">
        <v>188313308</v>
      </c>
      <c r="H12" s="19">
        <v>185833221</v>
      </c>
      <c r="I12" s="22">
        <v>197728973</v>
      </c>
      <c r="J12" s="17">
        <v>207615414</v>
      </c>
      <c r="K12" s="23">
        <v>217996180</v>
      </c>
    </row>
    <row r="13" spans="1:11" x14ac:dyDescent="0.25">
      <c r="A13" s="20" t="s">
        <v>24</v>
      </c>
      <c r="B13" s="17">
        <v>2968141530</v>
      </c>
      <c r="C13" s="17">
        <v>3270480406</v>
      </c>
      <c r="D13" s="21">
        <v>3436475529</v>
      </c>
      <c r="E13" s="22">
        <v>3849498303</v>
      </c>
      <c r="F13" s="17">
        <v>3830936842</v>
      </c>
      <c r="G13" s="23">
        <v>3830936842</v>
      </c>
      <c r="H13" s="19">
        <v>3724966262</v>
      </c>
      <c r="I13" s="22">
        <v>4025354198</v>
      </c>
      <c r="J13" s="17">
        <v>4255890841</v>
      </c>
      <c r="K13" s="23">
        <v>4658803416</v>
      </c>
    </row>
    <row r="14" spans="1:11" x14ac:dyDescent="0.25">
      <c r="A14" s="20" t="s">
        <v>25</v>
      </c>
      <c r="B14" s="17">
        <v>776621900</v>
      </c>
      <c r="C14" s="17">
        <v>772433481</v>
      </c>
      <c r="D14" s="21">
        <v>829972040</v>
      </c>
      <c r="E14" s="22">
        <v>1214301032</v>
      </c>
      <c r="F14" s="17">
        <v>1089466521</v>
      </c>
      <c r="G14" s="23">
        <v>1089466521</v>
      </c>
      <c r="H14" s="19">
        <v>847514304</v>
      </c>
      <c r="I14" s="22">
        <v>1428206107</v>
      </c>
      <c r="J14" s="17">
        <v>1776623233</v>
      </c>
      <c r="K14" s="23">
        <v>2054030958</v>
      </c>
    </row>
    <row r="15" spans="1:11" x14ac:dyDescent="0.25">
      <c r="A15" s="20" t="s">
        <v>26</v>
      </c>
      <c r="B15" s="17">
        <v>17358645608</v>
      </c>
      <c r="C15" s="17">
        <v>17546774214</v>
      </c>
      <c r="D15" s="21">
        <v>20655333596</v>
      </c>
      <c r="E15" s="22">
        <v>22609013988</v>
      </c>
      <c r="F15" s="17">
        <v>23207646835</v>
      </c>
      <c r="G15" s="23">
        <v>23207646835</v>
      </c>
      <c r="H15" s="19">
        <v>23478697388</v>
      </c>
      <c r="I15" s="22">
        <v>25725439670</v>
      </c>
      <c r="J15" s="17">
        <v>26938272586</v>
      </c>
      <c r="K15" s="23">
        <v>28853935110</v>
      </c>
    </row>
    <row r="16" spans="1:11" x14ac:dyDescent="0.25">
      <c r="A16" s="20" t="s">
        <v>27</v>
      </c>
      <c r="B16" s="17">
        <v>364174506</v>
      </c>
      <c r="C16" s="17">
        <v>343904848</v>
      </c>
      <c r="D16" s="21">
        <v>326622402</v>
      </c>
      <c r="E16" s="22">
        <v>317831912</v>
      </c>
      <c r="F16" s="17">
        <v>378899648</v>
      </c>
      <c r="G16" s="23">
        <v>378899648</v>
      </c>
      <c r="H16" s="19">
        <v>354015589</v>
      </c>
      <c r="I16" s="22">
        <v>346992972</v>
      </c>
      <c r="J16" s="17">
        <v>312416529</v>
      </c>
      <c r="K16" s="23">
        <v>304316529</v>
      </c>
    </row>
    <row r="17" spans="1:11" x14ac:dyDescent="0.25">
      <c r="A17" s="20" t="s">
        <v>28</v>
      </c>
      <c r="B17" s="17">
        <v>13652511551</v>
      </c>
      <c r="C17" s="17">
        <v>15306372905</v>
      </c>
      <c r="D17" s="21">
        <v>16035949901</v>
      </c>
      <c r="E17" s="22">
        <v>17062872912</v>
      </c>
      <c r="F17" s="17">
        <v>17759481067</v>
      </c>
      <c r="G17" s="23">
        <v>17759481067</v>
      </c>
      <c r="H17" s="19">
        <v>17126435599</v>
      </c>
      <c r="I17" s="22">
        <v>18936012987</v>
      </c>
      <c r="J17" s="17">
        <v>19414909524</v>
      </c>
      <c r="K17" s="23">
        <v>19740634687</v>
      </c>
    </row>
    <row r="18" spans="1:11" x14ac:dyDescent="0.25">
      <c r="A18" s="30" t="s">
        <v>29</v>
      </c>
      <c r="B18" s="31">
        <f>SUM(B11:B17)</f>
        <v>50597647079</v>
      </c>
      <c r="C18" s="32">
        <f t="shared" ref="C18:K18" si="1">SUM(C11:C17)</f>
        <v>52752172937</v>
      </c>
      <c r="D18" s="33">
        <f t="shared" si="1"/>
        <v>58668412690</v>
      </c>
      <c r="E18" s="31">
        <f t="shared" si="1"/>
        <v>64668176025</v>
      </c>
      <c r="F18" s="32">
        <f t="shared" si="1"/>
        <v>65776800195</v>
      </c>
      <c r="G18" s="34">
        <f t="shared" si="1"/>
        <v>65776800195</v>
      </c>
      <c r="H18" s="35">
        <f t="shared" si="1"/>
        <v>64357018086</v>
      </c>
      <c r="I18" s="31">
        <f t="shared" si="1"/>
        <v>71663224070</v>
      </c>
      <c r="J18" s="32">
        <f t="shared" si="1"/>
        <v>75246652267</v>
      </c>
      <c r="K18" s="34">
        <f t="shared" si="1"/>
        <v>79716355352</v>
      </c>
    </row>
    <row r="19" spans="1:11" x14ac:dyDescent="0.25">
      <c r="A19" s="30" t="s">
        <v>30</v>
      </c>
      <c r="B19" s="36">
        <f>+B10-B18</f>
        <v>1213428343</v>
      </c>
      <c r="C19" s="37">
        <f t="shared" ref="C19:K19" si="2">+C10-C18</f>
        <v>1662297284</v>
      </c>
      <c r="D19" s="38">
        <f t="shared" si="2"/>
        <v>3173074796</v>
      </c>
      <c r="E19" s="36">
        <f t="shared" si="2"/>
        <v>-387290068</v>
      </c>
      <c r="F19" s="37">
        <f t="shared" si="2"/>
        <v>-148976194</v>
      </c>
      <c r="G19" s="39">
        <f t="shared" si="2"/>
        <v>-148976194</v>
      </c>
      <c r="H19" s="40">
        <f t="shared" si="2"/>
        <v>3114805675</v>
      </c>
      <c r="I19" s="36">
        <f t="shared" si="2"/>
        <v>-501712511</v>
      </c>
      <c r="J19" s="37">
        <f t="shared" si="2"/>
        <v>-578570001</v>
      </c>
      <c r="K19" s="39">
        <f t="shared" si="2"/>
        <v>502118274</v>
      </c>
    </row>
    <row r="20" spans="1:11" x14ac:dyDescent="0.25">
      <c r="A20" s="41" t="s">
        <v>31</v>
      </c>
      <c r="B20" s="42">
        <v>1703579201</v>
      </c>
      <c r="C20" s="43">
        <v>2175965170</v>
      </c>
      <c r="D20" s="44">
        <v>2535548140</v>
      </c>
      <c r="E20" s="42">
        <v>3552051972</v>
      </c>
      <c r="F20" s="43">
        <v>3158242624</v>
      </c>
      <c r="G20" s="45">
        <v>3158242624</v>
      </c>
      <c r="H20" s="46">
        <v>2612521914</v>
      </c>
      <c r="I20" s="42">
        <v>3855189661</v>
      </c>
      <c r="J20" s="43">
        <v>4180135543</v>
      </c>
      <c r="K20" s="45">
        <v>2856189284</v>
      </c>
    </row>
    <row r="21" spans="1:11" x14ac:dyDescent="0.25">
      <c r="A21" s="47" t="s">
        <v>32</v>
      </c>
      <c r="B21" s="48">
        <v>47940</v>
      </c>
      <c r="C21" s="49">
        <v>7713866</v>
      </c>
      <c r="D21" s="50">
        <v>117300</v>
      </c>
      <c r="E21" s="48">
        <v>0</v>
      </c>
      <c r="F21" s="49">
        <v>0</v>
      </c>
      <c r="G21" s="51">
        <v>0</v>
      </c>
      <c r="H21" s="52">
        <v>898125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85</v>
      </c>
      <c r="B22" s="54">
        <f>SUM(B19:B21)</f>
        <v>2917055484</v>
      </c>
      <c r="C22" s="55">
        <f t="shared" ref="C22:K22" si="3">SUM(C19:C21)</f>
        <v>3845976320</v>
      </c>
      <c r="D22" s="56">
        <f t="shared" si="3"/>
        <v>5708740236</v>
      </c>
      <c r="E22" s="54">
        <f t="shared" si="3"/>
        <v>3164761904</v>
      </c>
      <c r="F22" s="55">
        <f t="shared" si="3"/>
        <v>3009266430</v>
      </c>
      <c r="G22" s="57">
        <f t="shared" si="3"/>
        <v>3009266430</v>
      </c>
      <c r="H22" s="58">
        <f t="shared" si="3"/>
        <v>5728225714</v>
      </c>
      <c r="I22" s="54">
        <f t="shared" si="3"/>
        <v>3353477150</v>
      </c>
      <c r="J22" s="55">
        <f t="shared" si="3"/>
        <v>3601565542</v>
      </c>
      <c r="K22" s="57">
        <f t="shared" si="3"/>
        <v>3358307558</v>
      </c>
    </row>
    <row r="23" spans="1:11" x14ac:dyDescent="0.25">
      <c r="A23" s="47" t="s">
        <v>86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2917055484</v>
      </c>
      <c r="C24" s="37">
        <f t="shared" ref="C24:K24" si="4">SUM(C22:C23)</f>
        <v>3845976320</v>
      </c>
      <c r="D24" s="38">
        <f t="shared" si="4"/>
        <v>5708740236</v>
      </c>
      <c r="E24" s="36">
        <f t="shared" si="4"/>
        <v>3164761904</v>
      </c>
      <c r="F24" s="37">
        <f t="shared" si="4"/>
        <v>3009266430</v>
      </c>
      <c r="G24" s="39">
        <f t="shared" si="4"/>
        <v>3009266430</v>
      </c>
      <c r="H24" s="40">
        <f t="shared" si="4"/>
        <v>5728225714</v>
      </c>
      <c r="I24" s="36">
        <f t="shared" si="4"/>
        <v>3353477150</v>
      </c>
      <c r="J24" s="37">
        <f t="shared" si="4"/>
        <v>3601565542</v>
      </c>
      <c r="K24" s="39">
        <f t="shared" si="4"/>
        <v>3358307558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87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3707400913</v>
      </c>
      <c r="C27" s="66">
        <v>6925186100</v>
      </c>
      <c r="D27" s="67">
        <v>9414318417</v>
      </c>
      <c r="E27" s="68">
        <v>12073294723</v>
      </c>
      <c r="F27" s="66">
        <v>11454063336</v>
      </c>
      <c r="G27" s="69">
        <v>11454063336</v>
      </c>
      <c r="H27" s="70">
        <v>9323404398</v>
      </c>
      <c r="I27" s="68">
        <v>12937677817</v>
      </c>
      <c r="J27" s="66">
        <v>14301231391</v>
      </c>
      <c r="K27" s="69">
        <v>12946886826</v>
      </c>
    </row>
    <row r="28" spans="1:11" x14ac:dyDescent="0.25">
      <c r="A28" s="71" t="s">
        <v>36</v>
      </c>
      <c r="B28" s="17">
        <v>735456556</v>
      </c>
      <c r="C28" s="17">
        <v>2175965177</v>
      </c>
      <c r="D28" s="21">
        <v>2579516904</v>
      </c>
      <c r="E28" s="22">
        <v>3552051971</v>
      </c>
      <c r="F28" s="17">
        <v>3158242627</v>
      </c>
      <c r="G28" s="23">
        <v>3158242627</v>
      </c>
      <c r="H28" s="19">
        <v>2541365578</v>
      </c>
      <c r="I28" s="22">
        <v>3855189659</v>
      </c>
      <c r="J28" s="17">
        <v>4180135547</v>
      </c>
      <c r="K28" s="23">
        <v>2856189291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787094897</v>
      </c>
      <c r="C30" s="17">
        <v>1758326143</v>
      </c>
      <c r="D30" s="21">
        <v>2544486052</v>
      </c>
      <c r="E30" s="22">
        <v>7279729847</v>
      </c>
      <c r="F30" s="17">
        <v>6309925238</v>
      </c>
      <c r="G30" s="23">
        <v>6309925238</v>
      </c>
      <c r="H30" s="19">
        <v>5522441769</v>
      </c>
      <c r="I30" s="22">
        <v>5000000000</v>
      </c>
      <c r="J30" s="17">
        <v>5000000001</v>
      </c>
      <c r="K30" s="23">
        <v>5000000000</v>
      </c>
    </row>
    <row r="31" spans="1:11" x14ac:dyDescent="0.25">
      <c r="A31" s="20" t="s">
        <v>38</v>
      </c>
      <c r="B31" s="17">
        <v>2083102324</v>
      </c>
      <c r="C31" s="17">
        <v>2989916237</v>
      </c>
      <c r="D31" s="21">
        <v>4289780462</v>
      </c>
      <c r="E31" s="22">
        <v>1241512905</v>
      </c>
      <c r="F31" s="17">
        <v>1985895471</v>
      </c>
      <c r="G31" s="23">
        <v>1985895471</v>
      </c>
      <c r="H31" s="19">
        <v>1259779561</v>
      </c>
      <c r="I31" s="22">
        <v>4082488158</v>
      </c>
      <c r="J31" s="17">
        <v>5121095843</v>
      </c>
      <c r="K31" s="23">
        <v>5090697535</v>
      </c>
    </row>
    <row r="32" spans="1:11" x14ac:dyDescent="0.25">
      <c r="A32" s="30" t="s">
        <v>39</v>
      </c>
      <c r="B32" s="66">
        <f>SUM(B28:B31)</f>
        <v>3605653777</v>
      </c>
      <c r="C32" s="66">
        <f t="shared" ref="C32:K32" si="5">SUM(C28:C31)</f>
        <v>6924207557</v>
      </c>
      <c r="D32" s="67">
        <f t="shared" si="5"/>
        <v>9413783418</v>
      </c>
      <c r="E32" s="68">
        <f t="shared" si="5"/>
        <v>12073294723</v>
      </c>
      <c r="F32" s="66">
        <f t="shared" si="5"/>
        <v>11454063336</v>
      </c>
      <c r="G32" s="69">
        <f t="shared" si="5"/>
        <v>11454063336</v>
      </c>
      <c r="H32" s="70">
        <f t="shared" si="5"/>
        <v>9323586908</v>
      </c>
      <c r="I32" s="68">
        <f t="shared" si="5"/>
        <v>12937677817</v>
      </c>
      <c r="J32" s="66">
        <f t="shared" si="5"/>
        <v>14301231391</v>
      </c>
      <c r="K32" s="69">
        <f t="shared" si="5"/>
        <v>12946886826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17317121341</v>
      </c>
      <c r="C35" s="17">
        <v>20402203495</v>
      </c>
      <c r="D35" s="21">
        <v>22519616988</v>
      </c>
      <c r="E35" s="22">
        <v>24373058273</v>
      </c>
      <c r="F35" s="17">
        <v>26188713242</v>
      </c>
      <c r="G35" s="23">
        <v>26188713242</v>
      </c>
      <c r="H35" s="19">
        <v>25696247619</v>
      </c>
      <c r="I35" s="22">
        <v>25925854046</v>
      </c>
      <c r="J35" s="17">
        <v>23846822399</v>
      </c>
      <c r="K35" s="23">
        <v>23263038640</v>
      </c>
    </row>
    <row r="36" spans="1:11" x14ac:dyDescent="0.25">
      <c r="A36" s="20" t="s">
        <v>42</v>
      </c>
      <c r="B36" s="17">
        <v>63374345254</v>
      </c>
      <c r="C36" s="17">
        <v>66319455698</v>
      </c>
      <c r="D36" s="21">
        <v>70813817713</v>
      </c>
      <c r="E36" s="22">
        <v>79301352512</v>
      </c>
      <c r="F36" s="17">
        <v>76682140454</v>
      </c>
      <c r="G36" s="23">
        <v>76682140454</v>
      </c>
      <c r="H36" s="19">
        <v>76335658372</v>
      </c>
      <c r="I36" s="22">
        <v>85718784334</v>
      </c>
      <c r="J36" s="17">
        <v>95897862444</v>
      </c>
      <c r="K36" s="23">
        <v>104339300274</v>
      </c>
    </row>
    <row r="37" spans="1:11" x14ac:dyDescent="0.25">
      <c r="A37" s="20" t="s">
        <v>43</v>
      </c>
      <c r="B37" s="17">
        <v>10295757520</v>
      </c>
      <c r="C37" s="17">
        <v>12285145491</v>
      </c>
      <c r="D37" s="21">
        <v>15154137847</v>
      </c>
      <c r="E37" s="22">
        <v>16139374416</v>
      </c>
      <c r="F37" s="17">
        <v>14719085901</v>
      </c>
      <c r="G37" s="23">
        <v>14719085901</v>
      </c>
      <c r="H37" s="19">
        <v>15086578580</v>
      </c>
      <c r="I37" s="22">
        <v>16649610108</v>
      </c>
      <c r="J37" s="17">
        <v>17340669179</v>
      </c>
      <c r="K37" s="23">
        <v>17931757206</v>
      </c>
    </row>
    <row r="38" spans="1:11" x14ac:dyDescent="0.25">
      <c r="A38" s="20" t="s">
        <v>44</v>
      </c>
      <c r="B38" s="17">
        <v>12123465535</v>
      </c>
      <c r="C38" s="17">
        <v>12293104926</v>
      </c>
      <c r="D38" s="21">
        <v>10384531735</v>
      </c>
      <c r="E38" s="22">
        <v>19702418950</v>
      </c>
      <c r="F38" s="17">
        <v>17208751179</v>
      </c>
      <c r="G38" s="23">
        <v>17208751179</v>
      </c>
      <c r="H38" s="19">
        <v>13476873764</v>
      </c>
      <c r="I38" s="22">
        <v>20716422391</v>
      </c>
      <c r="J38" s="17">
        <v>24534196076</v>
      </c>
      <c r="K38" s="23">
        <v>28454585513</v>
      </c>
    </row>
    <row r="39" spans="1:11" x14ac:dyDescent="0.25">
      <c r="A39" s="20" t="s">
        <v>45</v>
      </c>
      <c r="B39" s="17">
        <v>55406543474</v>
      </c>
      <c r="C39" s="17">
        <v>58322382284</v>
      </c>
      <c r="D39" s="21">
        <v>62103644292</v>
      </c>
      <c r="E39" s="22">
        <v>67832617447</v>
      </c>
      <c r="F39" s="17">
        <v>70943016555</v>
      </c>
      <c r="G39" s="23">
        <v>70943016555</v>
      </c>
      <c r="H39" s="19">
        <v>67831474439</v>
      </c>
      <c r="I39" s="22">
        <v>74278605894</v>
      </c>
      <c r="J39" s="17">
        <v>77869819598</v>
      </c>
      <c r="K39" s="23">
        <v>81215996205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84093793627</v>
      </c>
      <c r="C42" s="17">
        <v>2182644227</v>
      </c>
      <c r="D42" s="21">
        <v>7918705468</v>
      </c>
      <c r="E42" s="22">
        <v>6507537787</v>
      </c>
      <c r="F42" s="17">
        <v>6579688762</v>
      </c>
      <c r="G42" s="23">
        <v>6579688762</v>
      </c>
      <c r="H42" s="19">
        <v>13402968605</v>
      </c>
      <c r="I42" s="22">
        <v>6885243599</v>
      </c>
      <c r="J42" s="17">
        <v>7343543394</v>
      </c>
      <c r="K42" s="23">
        <v>7417795735</v>
      </c>
    </row>
    <row r="43" spans="1:11" x14ac:dyDescent="0.25">
      <c r="A43" s="20" t="s">
        <v>48</v>
      </c>
      <c r="B43" s="17">
        <v>-5578265529</v>
      </c>
      <c r="C43" s="17">
        <v>-5492008540</v>
      </c>
      <c r="D43" s="21">
        <v>-7198929543</v>
      </c>
      <c r="E43" s="22">
        <v>-11346470084</v>
      </c>
      <c r="F43" s="17">
        <v>-9589830876</v>
      </c>
      <c r="G43" s="23">
        <v>-9589830876</v>
      </c>
      <c r="H43" s="19">
        <v>-7962977617</v>
      </c>
      <c r="I43" s="22">
        <v>-12689670320</v>
      </c>
      <c r="J43" s="17">
        <v>-14069511343</v>
      </c>
      <c r="K43" s="23">
        <v>-12676526892</v>
      </c>
    </row>
    <row r="44" spans="1:11" x14ac:dyDescent="0.25">
      <c r="A44" s="20" t="s">
        <v>49</v>
      </c>
      <c r="B44" s="17">
        <v>0</v>
      </c>
      <c r="C44" s="17">
        <v>-51003400</v>
      </c>
      <c r="D44" s="21">
        <v>-690303883</v>
      </c>
      <c r="E44" s="22">
        <v>4500666543</v>
      </c>
      <c r="F44" s="17">
        <v>4252505770</v>
      </c>
      <c r="G44" s="23">
        <v>4252505770</v>
      </c>
      <c r="H44" s="19">
        <v>1029147276</v>
      </c>
      <c r="I44" s="22">
        <v>3882698544</v>
      </c>
      <c r="J44" s="17">
        <v>3594813965</v>
      </c>
      <c r="K44" s="23">
        <v>3297015847</v>
      </c>
    </row>
    <row r="45" spans="1:11" x14ac:dyDescent="0.25">
      <c r="A45" s="30" t="s">
        <v>50</v>
      </c>
      <c r="B45" s="66">
        <v>89547683678</v>
      </c>
      <c r="C45" s="66">
        <v>7737083379</v>
      </c>
      <c r="D45" s="67">
        <v>12624410780</v>
      </c>
      <c r="E45" s="68">
        <v>10885449932</v>
      </c>
      <c r="F45" s="66">
        <v>13948133201</v>
      </c>
      <c r="G45" s="69">
        <v>13948133201</v>
      </c>
      <c r="H45" s="70">
        <v>19174907809</v>
      </c>
      <c r="I45" s="68">
        <v>14046899770</v>
      </c>
      <c r="J45" s="66">
        <v>10431874543</v>
      </c>
      <c r="K45" s="69">
        <v>7982737227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17607440242</v>
      </c>
      <c r="C48" s="17">
        <v>17983576007</v>
      </c>
      <c r="D48" s="21">
        <v>16602366998</v>
      </c>
      <c r="E48" s="22">
        <v>16164816490</v>
      </c>
      <c r="F48" s="17">
        <v>18004772035</v>
      </c>
      <c r="G48" s="23">
        <v>18004772035</v>
      </c>
      <c r="H48" s="19">
        <v>20528557744</v>
      </c>
      <c r="I48" s="22">
        <v>15755251842</v>
      </c>
      <c r="J48" s="17">
        <v>12296755520</v>
      </c>
      <c r="K48" s="23">
        <v>10010445695</v>
      </c>
    </row>
    <row r="49" spans="1:11" x14ac:dyDescent="0.25">
      <c r="A49" s="20" t="s">
        <v>53</v>
      </c>
      <c r="B49" s="17">
        <f>+B75</f>
        <v>7174047670.4891777</v>
      </c>
      <c r="C49" s="17">
        <f t="shared" ref="C49:K49" si="6">+C75</f>
        <v>8071698566.8158445</v>
      </c>
      <c r="D49" s="21">
        <f t="shared" si="6"/>
        <v>8030001975.0400848</v>
      </c>
      <c r="E49" s="22">
        <f t="shared" si="6"/>
        <v>10163343535.783266</v>
      </c>
      <c r="F49" s="17">
        <f t="shared" si="6"/>
        <v>9526947225.4970284</v>
      </c>
      <c r="G49" s="23">
        <f t="shared" si="6"/>
        <v>9526947225.4970284</v>
      </c>
      <c r="H49" s="19">
        <f t="shared" si="6"/>
        <v>8623212944.8087063</v>
      </c>
      <c r="I49" s="22">
        <f t="shared" si="6"/>
        <v>7963097397.1651993</v>
      </c>
      <c r="J49" s="17">
        <f t="shared" si="6"/>
        <v>6530062297.8968487</v>
      </c>
      <c r="K49" s="23">
        <f t="shared" si="6"/>
        <v>6598038630.778904</v>
      </c>
    </row>
    <row r="50" spans="1:11" x14ac:dyDescent="0.25">
      <c r="A50" s="30" t="s">
        <v>54</v>
      </c>
      <c r="B50" s="66">
        <f>+B48-B49</f>
        <v>10433392571.510822</v>
      </c>
      <c r="C50" s="66">
        <f t="shared" ref="C50:K50" si="7">+C48-C49</f>
        <v>9911877440.1841545</v>
      </c>
      <c r="D50" s="67">
        <f t="shared" si="7"/>
        <v>8572365022.9599152</v>
      </c>
      <c r="E50" s="68">
        <f t="shared" si="7"/>
        <v>6001472954.2167339</v>
      </c>
      <c r="F50" s="66">
        <f t="shared" si="7"/>
        <v>8477824809.5029716</v>
      </c>
      <c r="G50" s="69">
        <f t="shared" si="7"/>
        <v>8477824809.5029716</v>
      </c>
      <c r="H50" s="70">
        <f t="shared" si="7"/>
        <v>11905344799.191294</v>
      </c>
      <c r="I50" s="68">
        <f t="shared" si="7"/>
        <v>7792154444.8348007</v>
      </c>
      <c r="J50" s="66">
        <f t="shared" si="7"/>
        <v>5766693222.1031513</v>
      </c>
      <c r="K50" s="69">
        <f t="shared" si="7"/>
        <v>3412407064.221096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52998186102</v>
      </c>
      <c r="C53" s="17">
        <v>55487770820</v>
      </c>
      <c r="D53" s="21">
        <v>58983149873</v>
      </c>
      <c r="E53" s="22">
        <v>71468635210</v>
      </c>
      <c r="F53" s="17">
        <v>66442674173</v>
      </c>
      <c r="G53" s="23">
        <v>66442674173</v>
      </c>
      <c r="H53" s="19">
        <v>61465526849</v>
      </c>
      <c r="I53" s="22">
        <v>75321744426</v>
      </c>
      <c r="J53" s="17">
        <v>85287073188</v>
      </c>
      <c r="K53" s="23">
        <v>93534388376</v>
      </c>
    </row>
    <row r="54" spans="1:11" x14ac:dyDescent="0.25">
      <c r="A54" s="20" t="s">
        <v>57</v>
      </c>
      <c r="B54" s="17">
        <v>3090965214</v>
      </c>
      <c r="C54" s="17">
        <v>3274272828</v>
      </c>
      <c r="D54" s="21">
        <v>3531548062</v>
      </c>
      <c r="E54" s="22">
        <v>3849498303</v>
      </c>
      <c r="F54" s="17">
        <v>3855157486</v>
      </c>
      <c r="G54" s="23">
        <v>3855157486</v>
      </c>
      <c r="H54" s="19">
        <v>3822181209</v>
      </c>
      <c r="I54" s="22">
        <v>4025354198</v>
      </c>
      <c r="J54" s="17">
        <v>4255890841</v>
      </c>
      <c r="K54" s="23">
        <v>4658803416</v>
      </c>
    </row>
    <row r="55" spans="1:11" x14ac:dyDescent="0.25">
      <c r="A55" s="20" t="s">
        <v>58</v>
      </c>
      <c r="B55" s="17">
        <v>2198931941</v>
      </c>
      <c r="C55" s="17">
        <v>3559291344</v>
      </c>
      <c r="D55" s="21">
        <v>5380549746</v>
      </c>
      <c r="E55" s="22">
        <v>7058544570</v>
      </c>
      <c r="F55" s="17">
        <v>6928782774</v>
      </c>
      <c r="G55" s="23">
        <v>6928782774</v>
      </c>
      <c r="H55" s="19">
        <v>5728521623</v>
      </c>
      <c r="I55" s="22">
        <v>7383907701</v>
      </c>
      <c r="J55" s="17">
        <v>8105936360</v>
      </c>
      <c r="K55" s="23">
        <v>7826045605</v>
      </c>
    </row>
    <row r="56" spans="1:11" x14ac:dyDescent="0.25">
      <c r="A56" s="20" t="s">
        <v>59</v>
      </c>
      <c r="B56" s="17">
        <v>1503394312</v>
      </c>
      <c r="C56" s="17">
        <v>1792002041</v>
      </c>
      <c r="D56" s="21">
        <v>1332203809</v>
      </c>
      <c r="E56" s="22">
        <v>5707793598</v>
      </c>
      <c r="F56" s="17">
        <v>6181580039</v>
      </c>
      <c r="G56" s="23">
        <v>6181580039</v>
      </c>
      <c r="H56" s="19">
        <v>804803802</v>
      </c>
      <c r="I56" s="22">
        <v>6885578760</v>
      </c>
      <c r="J56" s="17">
        <v>7368262738</v>
      </c>
      <c r="K56" s="23">
        <v>7595618432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1168692753</v>
      </c>
      <c r="J59" s="17">
        <v>1240535791</v>
      </c>
      <c r="K59" s="23">
        <v>1367198909</v>
      </c>
    </row>
    <row r="60" spans="1:11" x14ac:dyDescent="0.25">
      <c r="A60" s="20" t="s">
        <v>62</v>
      </c>
      <c r="B60" s="17">
        <v>1361488206</v>
      </c>
      <c r="C60" s="17">
        <v>1457192161</v>
      </c>
      <c r="D60" s="21">
        <v>1954800537</v>
      </c>
      <c r="E60" s="22">
        <v>2637348721</v>
      </c>
      <c r="F60" s="17">
        <v>2649615406</v>
      </c>
      <c r="G60" s="23">
        <v>2649615406</v>
      </c>
      <c r="H60" s="19">
        <v>2150455041</v>
      </c>
      <c r="I60" s="22">
        <v>3359619537</v>
      </c>
      <c r="J60" s="17">
        <v>3605913857</v>
      </c>
      <c r="K60" s="23">
        <v>3994184952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25906</v>
      </c>
      <c r="C64" s="86">
        <v>22828</v>
      </c>
      <c r="D64" s="87">
        <v>22828</v>
      </c>
      <c r="E64" s="85">
        <v>21406</v>
      </c>
      <c r="F64" s="86">
        <v>21406</v>
      </c>
      <c r="G64" s="87">
        <v>21406</v>
      </c>
      <c r="H64" s="88">
        <v>21406</v>
      </c>
      <c r="I64" s="85">
        <v>19828</v>
      </c>
      <c r="J64" s="86">
        <v>18328</v>
      </c>
      <c r="K64" s="87">
        <v>16828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88</v>
      </c>
      <c r="B70" s="5">
        <f>IF(ISERROR(B71/B72),0,(B71/B72))</f>
        <v>1.0622933125981069</v>
      </c>
      <c r="C70" s="5">
        <f t="shared" ref="C70:K70" si="8">IF(ISERROR(C71/C72),0,(C71/C72))</f>
        <v>0.99993246052236706</v>
      </c>
      <c r="D70" s="5">
        <f t="shared" si="8"/>
        <v>1.0090256407037574</v>
      </c>
      <c r="E70" s="5">
        <f t="shared" si="8"/>
        <v>1.0080458121831679</v>
      </c>
      <c r="F70" s="5">
        <f t="shared" si="8"/>
        <v>1.0082126240377225</v>
      </c>
      <c r="G70" s="5">
        <f t="shared" si="8"/>
        <v>1.0082126240377225</v>
      </c>
      <c r="H70" s="5">
        <f t="shared" si="8"/>
        <v>1.0409170982102105</v>
      </c>
      <c r="I70" s="5">
        <f t="shared" si="8"/>
        <v>1.0049788596192735</v>
      </c>
      <c r="J70" s="5">
        <f t="shared" si="8"/>
        <v>1.0077796650597104</v>
      </c>
      <c r="K70" s="5">
        <f t="shared" si="8"/>
        <v>1.0105581263218013</v>
      </c>
    </row>
    <row r="71" spans="1:11" ht="13" hidden="1" x14ac:dyDescent="0.3">
      <c r="A71" s="1" t="s">
        <v>89</v>
      </c>
      <c r="B71" s="2">
        <f>+B83</f>
        <v>39104514000</v>
      </c>
      <c r="C71" s="2">
        <f t="shared" ref="C71:K71" si="9">+C83</f>
        <v>38722706230</v>
      </c>
      <c r="D71" s="2">
        <f t="shared" si="9"/>
        <v>44908963243</v>
      </c>
      <c r="E71" s="2">
        <f t="shared" si="9"/>
        <v>47368577064</v>
      </c>
      <c r="F71" s="2">
        <f t="shared" si="9"/>
        <v>48326745080</v>
      </c>
      <c r="G71" s="2">
        <f t="shared" si="9"/>
        <v>48326745080</v>
      </c>
      <c r="H71" s="2">
        <f t="shared" si="9"/>
        <v>50906635979</v>
      </c>
      <c r="I71" s="2">
        <f t="shared" si="9"/>
        <v>53126457427</v>
      </c>
      <c r="J71" s="2">
        <f t="shared" si="9"/>
        <v>56127365536</v>
      </c>
      <c r="K71" s="2">
        <f t="shared" si="9"/>
        <v>60281069622</v>
      </c>
    </row>
    <row r="72" spans="1:11" ht="13" hidden="1" x14ac:dyDescent="0.3">
      <c r="A72" s="1" t="s">
        <v>90</v>
      </c>
      <c r="B72" s="2">
        <f>+B77</f>
        <v>36811409369</v>
      </c>
      <c r="C72" s="2">
        <f t="shared" ref="C72:K72" si="10">+C77</f>
        <v>38725321718</v>
      </c>
      <c r="D72" s="2">
        <f t="shared" si="10"/>
        <v>44507256735</v>
      </c>
      <c r="E72" s="2">
        <f t="shared" si="10"/>
        <v>46990500324</v>
      </c>
      <c r="F72" s="2">
        <f t="shared" si="10"/>
        <v>47933088644</v>
      </c>
      <c r="G72" s="2">
        <f t="shared" si="10"/>
        <v>47933088644</v>
      </c>
      <c r="H72" s="2">
        <f t="shared" si="10"/>
        <v>48905562284</v>
      </c>
      <c r="I72" s="2">
        <f t="shared" si="10"/>
        <v>52863258683</v>
      </c>
      <c r="J72" s="2">
        <f t="shared" si="10"/>
        <v>55694084215</v>
      </c>
      <c r="K72" s="2">
        <f t="shared" si="10"/>
        <v>59651264041</v>
      </c>
    </row>
    <row r="73" spans="1:11" ht="13" hidden="1" x14ac:dyDescent="0.3">
      <c r="A73" s="1" t="s">
        <v>91</v>
      </c>
      <c r="B73" s="2">
        <f>+B74</f>
        <v>1600937949</v>
      </c>
      <c r="C73" s="2">
        <f t="shared" ref="C73:K73" si="11">+(C78+C80+C81+C82)-(B78+B80+B81+B82)</f>
        <v>1605363513</v>
      </c>
      <c r="D73" s="2">
        <f t="shared" si="11"/>
        <v>1406038446</v>
      </c>
      <c r="E73" s="2">
        <f t="shared" si="11"/>
        <v>1233266763</v>
      </c>
      <c r="F73" s="2">
        <f>+(F78+F80+F81+F82)-(D78+D80+D81+D82)</f>
        <v>873535919</v>
      </c>
      <c r="G73" s="2">
        <f>+(G78+G80+G81+G82)-(D78+D80+D81+D82)</f>
        <v>873535919</v>
      </c>
      <c r="H73" s="2">
        <f>+(H78+H80+H81+H82)-(D78+D80+D81+D82)</f>
        <v>-97067146</v>
      </c>
      <c r="I73" s="2">
        <f>+(I78+I80+I81+I82)-(E78+E80+E81+E82)</f>
        <v>1226961854</v>
      </c>
      <c r="J73" s="2">
        <f t="shared" si="11"/>
        <v>1658294479</v>
      </c>
      <c r="K73" s="2">
        <f t="shared" si="11"/>
        <v>1787605467</v>
      </c>
    </row>
    <row r="74" spans="1:11" ht="13" hidden="1" x14ac:dyDescent="0.3">
      <c r="A74" s="1" t="s">
        <v>92</v>
      </c>
      <c r="B74" s="2">
        <f>+TREND(C74:E74)</f>
        <v>1600937949</v>
      </c>
      <c r="C74" s="2">
        <f>+C73</f>
        <v>1605363513</v>
      </c>
      <c r="D74" s="2">
        <f t="shared" ref="D74:K74" si="12">+D73</f>
        <v>1406038446</v>
      </c>
      <c r="E74" s="2">
        <f t="shared" si="12"/>
        <v>1233266763</v>
      </c>
      <c r="F74" s="2">
        <f t="shared" si="12"/>
        <v>873535919</v>
      </c>
      <c r="G74" s="2">
        <f t="shared" si="12"/>
        <v>873535919</v>
      </c>
      <c r="H74" s="2">
        <f t="shared" si="12"/>
        <v>-97067146</v>
      </c>
      <c r="I74" s="2">
        <f t="shared" si="12"/>
        <v>1226961854</v>
      </c>
      <c r="J74" s="2">
        <f t="shared" si="12"/>
        <v>1658294479</v>
      </c>
      <c r="K74" s="2">
        <f t="shared" si="12"/>
        <v>1787605467</v>
      </c>
    </row>
    <row r="75" spans="1:11" ht="13" hidden="1" x14ac:dyDescent="0.3">
      <c r="A75" s="1" t="s">
        <v>93</v>
      </c>
      <c r="B75" s="2">
        <f>+B84-(((B80+B81+B82+B78)*B70)-B79)</f>
        <v>7174047670.4891777</v>
      </c>
      <c r="C75" s="2">
        <f t="shared" ref="C75:K75" si="13">+C84-(((C80+C81+C82+C78)*C70)-C79)</f>
        <v>8071698566.8158445</v>
      </c>
      <c r="D75" s="2">
        <f t="shared" si="13"/>
        <v>8030001975.0400848</v>
      </c>
      <c r="E75" s="2">
        <f t="shared" si="13"/>
        <v>10163343535.783266</v>
      </c>
      <c r="F75" s="2">
        <f t="shared" si="13"/>
        <v>9526947225.4970284</v>
      </c>
      <c r="G75" s="2">
        <f t="shared" si="13"/>
        <v>9526947225.4970284</v>
      </c>
      <c r="H75" s="2">
        <f t="shared" si="13"/>
        <v>8623212944.8087063</v>
      </c>
      <c r="I75" s="2">
        <f t="shared" si="13"/>
        <v>7963097397.1651993</v>
      </c>
      <c r="J75" s="2">
        <f t="shared" si="13"/>
        <v>6530062297.8968487</v>
      </c>
      <c r="K75" s="2">
        <f t="shared" si="13"/>
        <v>6598038630.778904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36811409369</v>
      </c>
      <c r="C77" s="3">
        <v>38725321718</v>
      </c>
      <c r="D77" s="3">
        <v>44507256735</v>
      </c>
      <c r="E77" s="3">
        <v>46990500324</v>
      </c>
      <c r="F77" s="3">
        <v>47933088644</v>
      </c>
      <c r="G77" s="3">
        <v>47933088644</v>
      </c>
      <c r="H77" s="3">
        <v>48905562284</v>
      </c>
      <c r="I77" s="3">
        <v>52863258683</v>
      </c>
      <c r="J77" s="3">
        <v>55694084215</v>
      </c>
      <c r="K77" s="3">
        <v>59651264041</v>
      </c>
    </row>
    <row r="78" spans="1:11" ht="13" hidden="1" x14ac:dyDescent="0.3">
      <c r="A78" s="1" t="s">
        <v>69</v>
      </c>
      <c r="B78" s="3">
        <v>4136243</v>
      </c>
      <c r="C78" s="3">
        <v>849668</v>
      </c>
      <c r="D78" s="3">
        <v>114313</v>
      </c>
      <c r="E78" s="3">
        <v>162320656</v>
      </c>
      <c r="F78" s="3">
        <v>193416760</v>
      </c>
      <c r="G78" s="3">
        <v>193416760</v>
      </c>
      <c r="H78" s="3">
        <v>58427</v>
      </c>
      <c r="I78" s="3">
        <v>190423777</v>
      </c>
      <c r="J78" s="3">
        <v>187443363</v>
      </c>
      <c r="K78" s="3">
        <v>184471185</v>
      </c>
    </row>
    <row r="79" spans="1:11" ht="13" hidden="1" x14ac:dyDescent="0.3">
      <c r="A79" s="1" t="s">
        <v>70</v>
      </c>
      <c r="B79" s="3">
        <v>5315885807</v>
      </c>
      <c r="C79" s="3">
        <v>7743868525</v>
      </c>
      <c r="D79" s="3">
        <v>9198701947</v>
      </c>
      <c r="E79" s="3">
        <v>11414080257</v>
      </c>
      <c r="F79" s="3">
        <v>10050192856</v>
      </c>
      <c r="G79" s="3">
        <v>10050192856</v>
      </c>
      <c r="H79" s="3">
        <v>9639766877</v>
      </c>
      <c r="I79" s="3">
        <v>11470775753</v>
      </c>
      <c r="J79" s="3">
        <v>11677011260</v>
      </c>
      <c r="K79" s="3">
        <v>11985747260</v>
      </c>
    </row>
    <row r="80" spans="1:11" ht="13" hidden="1" x14ac:dyDescent="0.3">
      <c r="A80" s="1" t="s">
        <v>71</v>
      </c>
      <c r="B80" s="3">
        <v>2618235987</v>
      </c>
      <c r="C80" s="3">
        <v>3500963725</v>
      </c>
      <c r="D80" s="3">
        <v>3573757656</v>
      </c>
      <c r="E80" s="3">
        <v>3881122720</v>
      </c>
      <c r="F80" s="3">
        <v>3478118534</v>
      </c>
      <c r="G80" s="3">
        <v>3478118534</v>
      </c>
      <c r="H80" s="3">
        <v>3223993383</v>
      </c>
      <c r="I80" s="3">
        <v>4284376296</v>
      </c>
      <c r="J80" s="3">
        <v>5122971130</v>
      </c>
      <c r="K80" s="3">
        <v>6047406710</v>
      </c>
    </row>
    <row r="81" spans="1:11" ht="13" hidden="1" x14ac:dyDescent="0.3">
      <c r="A81" s="1" t="s">
        <v>72</v>
      </c>
      <c r="B81" s="3">
        <v>2719439603</v>
      </c>
      <c r="C81" s="3">
        <v>3449171677</v>
      </c>
      <c r="D81" s="3">
        <v>4782454801</v>
      </c>
      <c r="E81" s="3">
        <v>5542519186</v>
      </c>
      <c r="F81" s="3">
        <v>5553669922</v>
      </c>
      <c r="G81" s="3">
        <v>5553669922</v>
      </c>
      <c r="H81" s="3">
        <v>4860994890</v>
      </c>
      <c r="I81" s="3">
        <v>6337043901</v>
      </c>
      <c r="J81" s="3">
        <v>7159772640</v>
      </c>
      <c r="K81" s="3">
        <v>8025922940</v>
      </c>
    </row>
    <row r="82" spans="1:11" ht="13" hidden="1" x14ac:dyDescent="0.3">
      <c r="A82" s="1" t="s">
        <v>73</v>
      </c>
      <c r="B82" s="3">
        <v>4267459</v>
      </c>
      <c r="C82" s="3">
        <v>457735</v>
      </c>
      <c r="D82" s="3">
        <v>1154481</v>
      </c>
      <c r="E82" s="3">
        <v>4785452</v>
      </c>
      <c r="F82" s="3">
        <v>5811954</v>
      </c>
      <c r="G82" s="3">
        <v>5811954</v>
      </c>
      <c r="H82" s="3">
        <v>175367405</v>
      </c>
      <c r="I82" s="3">
        <v>5865894</v>
      </c>
      <c r="J82" s="3">
        <v>5817214</v>
      </c>
      <c r="K82" s="3">
        <v>5808979</v>
      </c>
    </row>
    <row r="83" spans="1:11" ht="13" hidden="1" x14ac:dyDescent="0.3">
      <c r="A83" s="1" t="s">
        <v>74</v>
      </c>
      <c r="B83" s="3">
        <v>39104514000</v>
      </c>
      <c r="C83" s="3">
        <v>38722706230</v>
      </c>
      <c r="D83" s="3">
        <v>44908963243</v>
      </c>
      <c r="E83" s="3">
        <v>47368577064</v>
      </c>
      <c r="F83" s="3">
        <v>48326745080</v>
      </c>
      <c r="G83" s="3">
        <v>48326745080</v>
      </c>
      <c r="H83" s="3">
        <v>50906635979</v>
      </c>
      <c r="I83" s="3">
        <v>53126457427</v>
      </c>
      <c r="J83" s="3">
        <v>56127365536</v>
      </c>
      <c r="K83" s="3">
        <v>60281069622</v>
      </c>
    </row>
    <row r="84" spans="1:11" ht="13" hidden="1" x14ac:dyDescent="0.3">
      <c r="A84" s="1" t="s">
        <v>75</v>
      </c>
      <c r="B84" s="3">
        <v>7537266144</v>
      </c>
      <c r="C84" s="3">
        <v>7278803350</v>
      </c>
      <c r="D84" s="3">
        <v>7264212902</v>
      </c>
      <c r="E84" s="3">
        <v>8417176650</v>
      </c>
      <c r="F84" s="3">
        <v>8783582413</v>
      </c>
      <c r="G84" s="3">
        <v>8783582413</v>
      </c>
      <c r="H84" s="3">
        <v>7581852348</v>
      </c>
      <c r="I84" s="3">
        <v>7363891371</v>
      </c>
      <c r="J84" s="3">
        <v>7426114520</v>
      </c>
      <c r="K84" s="3">
        <v>9026498179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56030309085</v>
      </c>
      <c r="C5" s="17">
        <v>60490885016</v>
      </c>
      <c r="D5" s="21">
        <v>66790142696</v>
      </c>
      <c r="E5" s="22">
        <v>67610925480</v>
      </c>
      <c r="F5" s="17">
        <v>68680856457</v>
      </c>
      <c r="G5" s="23">
        <v>68680856457</v>
      </c>
      <c r="H5" s="19">
        <v>70171207784</v>
      </c>
      <c r="I5" s="22">
        <v>74123760484</v>
      </c>
      <c r="J5" s="17">
        <v>78164257419</v>
      </c>
      <c r="K5" s="23">
        <v>81961840319</v>
      </c>
    </row>
    <row r="6" spans="1:11" x14ac:dyDescent="0.25">
      <c r="A6" s="20" t="s">
        <v>18</v>
      </c>
      <c r="B6" s="17">
        <v>146384393652</v>
      </c>
      <c r="C6" s="17">
        <v>149661113421</v>
      </c>
      <c r="D6" s="21">
        <v>168550006960</v>
      </c>
      <c r="E6" s="22">
        <v>192821055701</v>
      </c>
      <c r="F6" s="17">
        <v>193098965827</v>
      </c>
      <c r="G6" s="23">
        <v>193098965827</v>
      </c>
      <c r="H6" s="19">
        <v>183856422708</v>
      </c>
      <c r="I6" s="22">
        <v>212886731202</v>
      </c>
      <c r="J6" s="17">
        <v>231784156828</v>
      </c>
      <c r="K6" s="23">
        <v>252227477330</v>
      </c>
    </row>
    <row r="7" spans="1:11" x14ac:dyDescent="0.25">
      <c r="A7" s="20" t="s">
        <v>19</v>
      </c>
      <c r="B7" s="17">
        <v>1823837280</v>
      </c>
      <c r="C7" s="17">
        <v>2846431851</v>
      </c>
      <c r="D7" s="21">
        <v>3399647431</v>
      </c>
      <c r="E7" s="22">
        <v>2647749088</v>
      </c>
      <c r="F7" s="17">
        <v>2815377467</v>
      </c>
      <c r="G7" s="23">
        <v>2815377467</v>
      </c>
      <c r="H7" s="19">
        <v>3044482612</v>
      </c>
      <c r="I7" s="22">
        <v>2436982016</v>
      </c>
      <c r="J7" s="17">
        <v>2538121536</v>
      </c>
      <c r="K7" s="23">
        <v>2719408385</v>
      </c>
    </row>
    <row r="8" spans="1:11" x14ac:dyDescent="0.25">
      <c r="A8" s="20" t="s">
        <v>20</v>
      </c>
      <c r="B8" s="17">
        <v>31960468859</v>
      </c>
      <c r="C8" s="17">
        <v>25386608433</v>
      </c>
      <c r="D8" s="21">
        <v>35817878075</v>
      </c>
      <c r="E8" s="22">
        <v>38753249563</v>
      </c>
      <c r="F8" s="17">
        <v>38585821436</v>
      </c>
      <c r="G8" s="23">
        <v>38585821436</v>
      </c>
      <c r="H8" s="19">
        <v>37344248790</v>
      </c>
      <c r="I8" s="22">
        <v>40979283762</v>
      </c>
      <c r="J8" s="17">
        <v>42031509195</v>
      </c>
      <c r="K8" s="23">
        <v>43464597848</v>
      </c>
    </row>
    <row r="9" spans="1:11" x14ac:dyDescent="0.25">
      <c r="A9" s="20" t="s">
        <v>21</v>
      </c>
      <c r="B9" s="17">
        <v>34411058090</v>
      </c>
      <c r="C9" s="17">
        <v>42364230511</v>
      </c>
      <c r="D9" s="21">
        <v>46651117183</v>
      </c>
      <c r="E9" s="22">
        <v>42936878579</v>
      </c>
      <c r="F9" s="17">
        <v>45082971226</v>
      </c>
      <c r="G9" s="23">
        <v>45082971226</v>
      </c>
      <c r="H9" s="19">
        <v>49603319288</v>
      </c>
      <c r="I9" s="22">
        <v>46976840553</v>
      </c>
      <c r="J9" s="17">
        <v>49345268050</v>
      </c>
      <c r="K9" s="23">
        <v>52096014627</v>
      </c>
    </row>
    <row r="10" spans="1:11" x14ac:dyDescent="0.25">
      <c r="A10" s="24" t="s">
        <v>84</v>
      </c>
      <c r="B10" s="25">
        <f>SUM(B5:B9)</f>
        <v>270610066966</v>
      </c>
      <c r="C10" s="26">
        <f t="shared" ref="C10:K10" si="0">SUM(C5:C9)</f>
        <v>280749269232</v>
      </c>
      <c r="D10" s="27">
        <f t="shared" si="0"/>
        <v>321208792345</v>
      </c>
      <c r="E10" s="25">
        <f t="shared" si="0"/>
        <v>344769858411</v>
      </c>
      <c r="F10" s="26">
        <f t="shared" si="0"/>
        <v>348263992413</v>
      </c>
      <c r="G10" s="28">
        <f t="shared" si="0"/>
        <v>348263992413</v>
      </c>
      <c r="H10" s="29">
        <f t="shared" si="0"/>
        <v>344019681182</v>
      </c>
      <c r="I10" s="25">
        <f t="shared" si="0"/>
        <v>377403598017</v>
      </c>
      <c r="J10" s="26">
        <f t="shared" si="0"/>
        <v>403863313028</v>
      </c>
      <c r="K10" s="28">
        <f t="shared" si="0"/>
        <v>432469338509</v>
      </c>
    </row>
    <row r="11" spans="1:11" x14ac:dyDescent="0.25">
      <c r="A11" s="20" t="s">
        <v>22</v>
      </c>
      <c r="B11" s="17">
        <v>72709924717</v>
      </c>
      <c r="C11" s="17">
        <v>75233692398</v>
      </c>
      <c r="D11" s="21">
        <v>80759351941</v>
      </c>
      <c r="E11" s="22">
        <v>89514661128</v>
      </c>
      <c r="F11" s="17">
        <v>88301787950</v>
      </c>
      <c r="G11" s="23">
        <v>88301787950</v>
      </c>
      <c r="H11" s="19">
        <v>85740226635</v>
      </c>
      <c r="I11" s="22">
        <v>95690653167</v>
      </c>
      <c r="J11" s="17">
        <v>101087287000</v>
      </c>
      <c r="K11" s="23">
        <v>106790934028</v>
      </c>
    </row>
    <row r="12" spans="1:11" x14ac:dyDescent="0.25">
      <c r="A12" s="20" t="s">
        <v>23</v>
      </c>
      <c r="B12" s="17">
        <v>943717336</v>
      </c>
      <c r="C12" s="17">
        <v>996559320</v>
      </c>
      <c r="D12" s="21">
        <v>1030327594</v>
      </c>
      <c r="E12" s="22">
        <v>1129994132</v>
      </c>
      <c r="F12" s="17">
        <v>1120406247</v>
      </c>
      <c r="G12" s="23">
        <v>1120406247</v>
      </c>
      <c r="H12" s="19">
        <v>1057725237</v>
      </c>
      <c r="I12" s="22">
        <v>1172285222</v>
      </c>
      <c r="J12" s="17">
        <v>1231158530</v>
      </c>
      <c r="K12" s="23">
        <v>1289651985</v>
      </c>
    </row>
    <row r="13" spans="1:11" x14ac:dyDescent="0.25">
      <c r="A13" s="20" t="s">
        <v>24</v>
      </c>
      <c r="B13" s="17">
        <v>16739970000</v>
      </c>
      <c r="C13" s="17">
        <v>20664203098</v>
      </c>
      <c r="D13" s="21">
        <v>19734981676</v>
      </c>
      <c r="E13" s="22">
        <v>20548176883</v>
      </c>
      <c r="F13" s="17">
        <v>19824877032</v>
      </c>
      <c r="G13" s="23">
        <v>19824877032</v>
      </c>
      <c r="H13" s="19">
        <v>21368417628</v>
      </c>
      <c r="I13" s="22">
        <v>21143101602</v>
      </c>
      <c r="J13" s="17">
        <v>22728770076</v>
      </c>
      <c r="K13" s="23">
        <v>24327003774</v>
      </c>
    </row>
    <row r="14" spans="1:11" x14ac:dyDescent="0.25">
      <c r="A14" s="20" t="s">
        <v>25</v>
      </c>
      <c r="B14" s="17">
        <v>4671689304</v>
      </c>
      <c r="C14" s="17">
        <v>8177601940</v>
      </c>
      <c r="D14" s="21">
        <v>8933637979</v>
      </c>
      <c r="E14" s="22">
        <v>8477715284</v>
      </c>
      <c r="F14" s="17">
        <v>8184413218</v>
      </c>
      <c r="G14" s="23">
        <v>8184413218</v>
      </c>
      <c r="H14" s="19">
        <v>7774317610</v>
      </c>
      <c r="I14" s="22">
        <v>8189972821</v>
      </c>
      <c r="J14" s="17">
        <v>8478199870</v>
      </c>
      <c r="K14" s="23">
        <v>8567193417</v>
      </c>
    </row>
    <row r="15" spans="1:11" x14ac:dyDescent="0.25">
      <c r="A15" s="20" t="s">
        <v>26</v>
      </c>
      <c r="B15" s="17">
        <v>92259480704</v>
      </c>
      <c r="C15" s="17">
        <v>101892812553</v>
      </c>
      <c r="D15" s="21">
        <v>118728678497</v>
      </c>
      <c r="E15" s="22">
        <v>126034438557</v>
      </c>
      <c r="F15" s="17">
        <v>127854622236</v>
      </c>
      <c r="G15" s="23">
        <v>127854622236</v>
      </c>
      <c r="H15" s="19">
        <v>132692220108</v>
      </c>
      <c r="I15" s="22">
        <v>143005862965</v>
      </c>
      <c r="J15" s="17">
        <v>154436325246</v>
      </c>
      <c r="K15" s="23">
        <v>168578688820</v>
      </c>
    </row>
    <row r="16" spans="1:11" x14ac:dyDescent="0.25">
      <c r="A16" s="20" t="s">
        <v>27</v>
      </c>
      <c r="B16" s="17">
        <v>1815869533</v>
      </c>
      <c r="C16" s="17">
        <v>1978204304</v>
      </c>
      <c r="D16" s="21">
        <v>2062753345</v>
      </c>
      <c r="E16" s="22">
        <v>2248006640</v>
      </c>
      <c r="F16" s="17">
        <v>2626937543</v>
      </c>
      <c r="G16" s="23">
        <v>2626937543</v>
      </c>
      <c r="H16" s="19">
        <v>2287092502</v>
      </c>
      <c r="I16" s="22">
        <v>2118477719</v>
      </c>
      <c r="J16" s="17">
        <v>2046622211</v>
      </c>
      <c r="K16" s="23">
        <v>2112218001</v>
      </c>
    </row>
    <row r="17" spans="1:11" x14ac:dyDescent="0.25">
      <c r="A17" s="20" t="s">
        <v>28</v>
      </c>
      <c r="B17" s="17">
        <v>74745234737</v>
      </c>
      <c r="C17" s="17">
        <v>84083825342</v>
      </c>
      <c r="D17" s="21">
        <v>95388462158</v>
      </c>
      <c r="E17" s="22">
        <v>94414802979</v>
      </c>
      <c r="F17" s="17">
        <v>97410521694</v>
      </c>
      <c r="G17" s="23">
        <v>97410521694</v>
      </c>
      <c r="H17" s="19">
        <v>101769305446</v>
      </c>
      <c r="I17" s="22">
        <v>99796531085</v>
      </c>
      <c r="J17" s="17">
        <v>104457717834</v>
      </c>
      <c r="K17" s="23">
        <v>108817271780</v>
      </c>
    </row>
    <row r="18" spans="1:11" x14ac:dyDescent="0.25">
      <c r="A18" s="30" t="s">
        <v>29</v>
      </c>
      <c r="B18" s="31">
        <f>SUM(B11:B17)</f>
        <v>263885886331</v>
      </c>
      <c r="C18" s="32">
        <f t="shared" ref="C18:K18" si="1">SUM(C11:C17)</f>
        <v>293026898955</v>
      </c>
      <c r="D18" s="33">
        <f t="shared" si="1"/>
        <v>326638193190</v>
      </c>
      <c r="E18" s="31">
        <f t="shared" si="1"/>
        <v>342367795603</v>
      </c>
      <c r="F18" s="32">
        <f t="shared" si="1"/>
        <v>345323565920</v>
      </c>
      <c r="G18" s="34">
        <f t="shared" si="1"/>
        <v>345323565920</v>
      </c>
      <c r="H18" s="35">
        <f t="shared" si="1"/>
        <v>352689305166</v>
      </c>
      <c r="I18" s="31">
        <f t="shared" si="1"/>
        <v>371116884581</v>
      </c>
      <c r="J18" s="32">
        <f t="shared" si="1"/>
        <v>394466080767</v>
      </c>
      <c r="K18" s="34">
        <f t="shared" si="1"/>
        <v>420482961805</v>
      </c>
    </row>
    <row r="19" spans="1:11" x14ac:dyDescent="0.25">
      <c r="A19" s="30" t="s">
        <v>30</v>
      </c>
      <c r="B19" s="36">
        <f>+B10-B18</f>
        <v>6724180635</v>
      </c>
      <c r="C19" s="37">
        <f t="shared" ref="C19:K19" si="2">+C10-C18</f>
        <v>-12277629723</v>
      </c>
      <c r="D19" s="38">
        <f t="shared" si="2"/>
        <v>-5429400845</v>
      </c>
      <c r="E19" s="36">
        <f t="shared" si="2"/>
        <v>2402062808</v>
      </c>
      <c r="F19" s="37">
        <f t="shared" si="2"/>
        <v>2940426493</v>
      </c>
      <c r="G19" s="39">
        <f t="shared" si="2"/>
        <v>2940426493</v>
      </c>
      <c r="H19" s="40">
        <f t="shared" si="2"/>
        <v>-8669623984</v>
      </c>
      <c r="I19" s="36">
        <f t="shared" si="2"/>
        <v>6286713436</v>
      </c>
      <c r="J19" s="37">
        <f t="shared" si="2"/>
        <v>9397232261</v>
      </c>
      <c r="K19" s="39">
        <f t="shared" si="2"/>
        <v>11986376704</v>
      </c>
    </row>
    <row r="20" spans="1:11" x14ac:dyDescent="0.25">
      <c r="A20" s="41" t="s">
        <v>31</v>
      </c>
      <c r="B20" s="42">
        <v>13047417043</v>
      </c>
      <c r="C20" s="43">
        <v>10255287032</v>
      </c>
      <c r="D20" s="44">
        <v>15549258915</v>
      </c>
      <c r="E20" s="42">
        <v>18260657724</v>
      </c>
      <c r="F20" s="43">
        <v>17338554421</v>
      </c>
      <c r="G20" s="45">
        <v>17338554421</v>
      </c>
      <c r="H20" s="46">
        <v>15483567446</v>
      </c>
      <c r="I20" s="42">
        <v>18901842607</v>
      </c>
      <c r="J20" s="43">
        <v>20286289791</v>
      </c>
      <c r="K20" s="45">
        <v>18787805374</v>
      </c>
    </row>
    <row r="21" spans="1:11" x14ac:dyDescent="0.25">
      <c r="A21" s="47" t="s">
        <v>32</v>
      </c>
      <c r="B21" s="48">
        <v>-3229545</v>
      </c>
      <c r="C21" s="49">
        <v>10347655925</v>
      </c>
      <c r="D21" s="50">
        <v>218370487</v>
      </c>
      <c r="E21" s="48">
        <v>0</v>
      </c>
      <c r="F21" s="49">
        <v>212000</v>
      </c>
      <c r="G21" s="51">
        <v>212000</v>
      </c>
      <c r="H21" s="52">
        <v>61396975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85</v>
      </c>
      <c r="B22" s="54">
        <f>SUM(B19:B21)</f>
        <v>19768368133</v>
      </c>
      <c r="C22" s="55">
        <f t="shared" ref="C22:K22" si="3">SUM(C19:C21)</f>
        <v>8325313234</v>
      </c>
      <c r="D22" s="56">
        <f t="shared" si="3"/>
        <v>10338228557</v>
      </c>
      <c r="E22" s="54">
        <f t="shared" si="3"/>
        <v>20662720532</v>
      </c>
      <c r="F22" s="55">
        <f t="shared" si="3"/>
        <v>20279192914</v>
      </c>
      <c r="G22" s="57">
        <f t="shared" si="3"/>
        <v>20279192914</v>
      </c>
      <c r="H22" s="58">
        <f t="shared" si="3"/>
        <v>6875340437</v>
      </c>
      <c r="I22" s="54">
        <f t="shared" si="3"/>
        <v>25188556043</v>
      </c>
      <c r="J22" s="55">
        <f t="shared" si="3"/>
        <v>29683522052</v>
      </c>
      <c r="K22" s="57">
        <f t="shared" si="3"/>
        <v>30774182078</v>
      </c>
    </row>
    <row r="23" spans="1:11" x14ac:dyDescent="0.25">
      <c r="A23" s="47" t="s">
        <v>86</v>
      </c>
      <c r="B23" s="17">
        <v>-29868763</v>
      </c>
      <c r="C23" s="17">
        <v>20142918</v>
      </c>
      <c r="D23" s="21">
        <v>-40750306</v>
      </c>
      <c r="E23" s="22">
        <v>0</v>
      </c>
      <c r="F23" s="17">
        <v>0</v>
      </c>
      <c r="G23" s="23">
        <v>0</v>
      </c>
      <c r="H23" s="19">
        <v>1975925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19738499370</v>
      </c>
      <c r="C24" s="37">
        <f t="shared" ref="C24:K24" si="4">SUM(C22:C23)</f>
        <v>8345456152</v>
      </c>
      <c r="D24" s="38">
        <f t="shared" si="4"/>
        <v>10297478251</v>
      </c>
      <c r="E24" s="36">
        <f t="shared" si="4"/>
        <v>20662720532</v>
      </c>
      <c r="F24" s="37">
        <f t="shared" si="4"/>
        <v>20279192914</v>
      </c>
      <c r="G24" s="39">
        <f t="shared" si="4"/>
        <v>20279192914</v>
      </c>
      <c r="H24" s="40">
        <f t="shared" si="4"/>
        <v>6877316362</v>
      </c>
      <c r="I24" s="36">
        <f t="shared" si="4"/>
        <v>25188556043</v>
      </c>
      <c r="J24" s="37">
        <f t="shared" si="4"/>
        <v>29683522052</v>
      </c>
      <c r="K24" s="39">
        <f t="shared" si="4"/>
        <v>30774182078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87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49933468432</v>
      </c>
      <c r="C27" s="66">
        <v>18298416463</v>
      </c>
      <c r="D27" s="67">
        <v>113642674888</v>
      </c>
      <c r="E27" s="68">
        <v>36892844341</v>
      </c>
      <c r="F27" s="66">
        <v>36145131711</v>
      </c>
      <c r="G27" s="69">
        <v>36145131711</v>
      </c>
      <c r="H27" s="70">
        <v>121451102110</v>
      </c>
      <c r="I27" s="68">
        <v>39245160860</v>
      </c>
      <c r="J27" s="66">
        <v>40763592290</v>
      </c>
      <c r="K27" s="69">
        <v>39149810186</v>
      </c>
    </row>
    <row r="28" spans="1:11" x14ac:dyDescent="0.25">
      <c r="A28" s="71" t="s">
        <v>36</v>
      </c>
      <c r="B28" s="17">
        <v>10961775028</v>
      </c>
      <c r="C28" s="17">
        <v>8481162524</v>
      </c>
      <c r="D28" s="21">
        <v>38824150215</v>
      </c>
      <c r="E28" s="22">
        <v>18200476632</v>
      </c>
      <c r="F28" s="17">
        <v>17092273851</v>
      </c>
      <c r="G28" s="23">
        <v>17092273851</v>
      </c>
      <c r="H28" s="19">
        <v>39729087920</v>
      </c>
      <c r="I28" s="22">
        <v>19304803804</v>
      </c>
      <c r="J28" s="17">
        <v>20396891228</v>
      </c>
      <c r="K28" s="23">
        <v>18671764013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5004632141</v>
      </c>
      <c r="C30" s="17">
        <v>3589357268</v>
      </c>
      <c r="D30" s="21">
        <v>12076343541</v>
      </c>
      <c r="E30" s="22">
        <v>11409958427</v>
      </c>
      <c r="F30" s="17">
        <v>10579090218</v>
      </c>
      <c r="G30" s="23">
        <v>10579090218</v>
      </c>
      <c r="H30" s="19">
        <v>16597295296</v>
      </c>
      <c r="I30" s="22">
        <v>10560500000</v>
      </c>
      <c r="J30" s="17">
        <v>10133000001</v>
      </c>
      <c r="K30" s="23">
        <v>9417966000</v>
      </c>
    </row>
    <row r="31" spans="1:11" x14ac:dyDescent="0.25">
      <c r="A31" s="20" t="s">
        <v>38</v>
      </c>
      <c r="B31" s="17">
        <v>5352067848</v>
      </c>
      <c r="C31" s="17">
        <v>4420915736</v>
      </c>
      <c r="D31" s="21">
        <v>62108195732</v>
      </c>
      <c r="E31" s="22">
        <v>7226369732</v>
      </c>
      <c r="F31" s="17">
        <v>8336122702</v>
      </c>
      <c r="G31" s="23">
        <v>8336122702</v>
      </c>
      <c r="H31" s="19">
        <v>61263965205</v>
      </c>
      <c r="I31" s="22">
        <v>9321015526</v>
      </c>
      <c r="J31" s="17">
        <v>10131623241</v>
      </c>
      <c r="K31" s="23">
        <v>10952277683</v>
      </c>
    </row>
    <row r="32" spans="1:11" x14ac:dyDescent="0.25">
      <c r="A32" s="30" t="s">
        <v>39</v>
      </c>
      <c r="B32" s="66">
        <f>SUM(B28:B31)</f>
        <v>21318475017</v>
      </c>
      <c r="C32" s="66">
        <f t="shared" ref="C32:K32" si="5">SUM(C28:C31)</f>
        <v>16491435528</v>
      </c>
      <c r="D32" s="67">
        <f t="shared" si="5"/>
        <v>113008689488</v>
      </c>
      <c r="E32" s="68">
        <f t="shared" si="5"/>
        <v>36836804791</v>
      </c>
      <c r="F32" s="66">
        <f t="shared" si="5"/>
        <v>36007486771</v>
      </c>
      <c r="G32" s="69">
        <f t="shared" si="5"/>
        <v>36007486771</v>
      </c>
      <c r="H32" s="70">
        <f t="shared" si="5"/>
        <v>117590348421</v>
      </c>
      <c r="I32" s="68">
        <f t="shared" si="5"/>
        <v>39186319330</v>
      </c>
      <c r="J32" s="66">
        <f t="shared" si="5"/>
        <v>40661514470</v>
      </c>
      <c r="K32" s="69">
        <f t="shared" si="5"/>
        <v>39042007696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107731794736</v>
      </c>
      <c r="C35" s="17">
        <v>94926520225</v>
      </c>
      <c r="D35" s="21">
        <v>115090181275</v>
      </c>
      <c r="E35" s="22">
        <v>114240636626</v>
      </c>
      <c r="F35" s="17">
        <v>105205740262</v>
      </c>
      <c r="G35" s="23">
        <v>105205740262</v>
      </c>
      <c r="H35" s="19">
        <v>99892035639</v>
      </c>
      <c r="I35" s="22">
        <v>113225558414</v>
      </c>
      <c r="J35" s="17">
        <v>125142350956</v>
      </c>
      <c r="K35" s="23">
        <v>139516293076</v>
      </c>
    </row>
    <row r="36" spans="1:11" x14ac:dyDescent="0.25">
      <c r="A36" s="20" t="s">
        <v>42</v>
      </c>
      <c r="B36" s="17">
        <v>329418891427</v>
      </c>
      <c r="C36" s="17">
        <v>341366668751</v>
      </c>
      <c r="D36" s="21">
        <v>423363418755</v>
      </c>
      <c r="E36" s="22">
        <v>369231719370</v>
      </c>
      <c r="F36" s="17">
        <v>379609115999</v>
      </c>
      <c r="G36" s="23">
        <v>379609115999</v>
      </c>
      <c r="H36" s="19">
        <v>445476943339</v>
      </c>
      <c r="I36" s="22">
        <v>449342240325</v>
      </c>
      <c r="J36" s="17">
        <v>465171827524</v>
      </c>
      <c r="K36" s="23">
        <v>477864396008</v>
      </c>
    </row>
    <row r="37" spans="1:11" x14ac:dyDescent="0.25">
      <c r="A37" s="20" t="s">
        <v>43</v>
      </c>
      <c r="B37" s="17">
        <v>95705078063</v>
      </c>
      <c r="C37" s="17">
        <v>95976310617</v>
      </c>
      <c r="D37" s="21">
        <v>132370182442</v>
      </c>
      <c r="E37" s="22">
        <v>81103720195</v>
      </c>
      <c r="F37" s="17">
        <v>81413079963</v>
      </c>
      <c r="G37" s="23">
        <v>81413079963</v>
      </c>
      <c r="H37" s="19">
        <v>143166633142</v>
      </c>
      <c r="I37" s="22">
        <v>86425008678</v>
      </c>
      <c r="J37" s="17">
        <v>88212710186</v>
      </c>
      <c r="K37" s="23">
        <v>90212967893</v>
      </c>
    </row>
    <row r="38" spans="1:11" x14ac:dyDescent="0.25">
      <c r="A38" s="20" t="s">
        <v>44</v>
      </c>
      <c r="B38" s="17">
        <v>68705564409</v>
      </c>
      <c r="C38" s="17">
        <v>63611254705</v>
      </c>
      <c r="D38" s="21">
        <v>75412947748</v>
      </c>
      <c r="E38" s="22">
        <v>76983930982</v>
      </c>
      <c r="F38" s="17">
        <v>75980795688</v>
      </c>
      <c r="G38" s="23">
        <v>75980795688</v>
      </c>
      <c r="H38" s="19">
        <v>78440610076</v>
      </c>
      <c r="I38" s="22">
        <v>99024084384</v>
      </c>
      <c r="J38" s="17">
        <v>101923455851</v>
      </c>
      <c r="K38" s="23">
        <v>99364871359</v>
      </c>
    </row>
    <row r="39" spans="1:11" x14ac:dyDescent="0.25">
      <c r="A39" s="20" t="s">
        <v>45</v>
      </c>
      <c r="B39" s="17">
        <v>254087831007</v>
      </c>
      <c r="C39" s="17">
        <v>274739933092</v>
      </c>
      <c r="D39" s="21">
        <v>323490861940</v>
      </c>
      <c r="E39" s="22">
        <v>322165606740</v>
      </c>
      <c r="F39" s="17">
        <v>324914288295</v>
      </c>
      <c r="G39" s="23">
        <v>324914288295</v>
      </c>
      <c r="H39" s="19">
        <v>316852245747</v>
      </c>
      <c r="I39" s="22">
        <v>372456747005</v>
      </c>
      <c r="J39" s="17">
        <v>396113680062</v>
      </c>
      <c r="K39" s="23">
        <v>421587380819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107786745143</v>
      </c>
      <c r="C42" s="17">
        <v>58127745503</v>
      </c>
      <c r="D42" s="21">
        <v>109216869185</v>
      </c>
      <c r="E42" s="22">
        <v>46657935802</v>
      </c>
      <c r="F42" s="17">
        <v>82453020670</v>
      </c>
      <c r="G42" s="23">
        <v>82453020670</v>
      </c>
      <c r="H42" s="19">
        <v>51705345668</v>
      </c>
      <c r="I42" s="22">
        <v>39871066857</v>
      </c>
      <c r="J42" s="17">
        <v>54387707369</v>
      </c>
      <c r="K42" s="23">
        <v>56644347355</v>
      </c>
    </row>
    <row r="43" spans="1:11" x14ac:dyDescent="0.25">
      <c r="A43" s="20" t="s">
        <v>48</v>
      </c>
      <c r="B43" s="17">
        <v>-10925006006</v>
      </c>
      <c r="C43" s="17">
        <v>-6884748092</v>
      </c>
      <c r="D43" s="21">
        <v>-12162053072</v>
      </c>
      <c r="E43" s="22">
        <v>-31345169418</v>
      </c>
      <c r="F43" s="17">
        <v>-30315404211</v>
      </c>
      <c r="G43" s="23">
        <v>-30315404211</v>
      </c>
      <c r="H43" s="19">
        <v>-24478610334</v>
      </c>
      <c r="I43" s="22">
        <v>-38644667634</v>
      </c>
      <c r="J43" s="17">
        <v>-40295902603</v>
      </c>
      <c r="K43" s="23">
        <v>-38669303238</v>
      </c>
    </row>
    <row r="44" spans="1:11" x14ac:dyDescent="0.25">
      <c r="A44" s="20" t="s">
        <v>49</v>
      </c>
      <c r="B44" s="17">
        <v>892110043</v>
      </c>
      <c r="C44" s="17">
        <v>1384425024</v>
      </c>
      <c r="D44" s="21">
        <v>-1642414796</v>
      </c>
      <c r="E44" s="22">
        <v>4946109603</v>
      </c>
      <c r="F44" s="17">
        <v>7537913595</v>
      </c>
      <c r="G44" s="23">
        <v>7537913595</v>
      </c>
      <c r="H44" s="19">
        <v>9275964971</v>
      </c>
      <c r="I44" s="22">
        <v>4302170945</v>
      </c>
      <c r="J44" s="17">
        <v>4336155031</v>
      </c>
      <c r="K44" s="23">
        <v>3016038548</v>
      </c>
    </row>
    <row r="45" spans="1:11" x14ac:dyDescent="0.25">
      <c r="A45" s="30" t="s">
        <v>50</v>
      </c>
      <c r="B45" s="66">
        <v>113025253985</v>
      </c>
      <c r="C45" s="66">
        <v>128495758965</v>
      </c>
      <c r="D45" s="67">
        <v>119846620268</v>
      </c>
      <c r="E45" s="68">
        <v>46091094120</v>
      </c>
      <c r="F45" s="66">
        <v>90641788446</v>
      </c>
      <c r="G45" s="69">
        <v>90641788446</v>
      </c>
      <c r="H45" s="70">
        <v>60863481825</v>
      </c>
      <c r="I45" s="68">
        <v>36532118603</v>
      </c>
      <c r="J45" s="66">
        <v>51352226471</v>
      </c>
      <c r="K45" s="69">
        <v>64849113695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26880551020</v>
      </c>
      <c r="C48" s="17">
        <v>31985935589</v>
      </c>
      <c r="D48" s="21">
        <v>30554942118</v>
      </c>
      <c r="E48" s="22">
        <v>48176093346</v>
      </c>
      <c r="F48" s="17">
        <v>38796566449</v>
      </c>
      <c r="G48" s="23">
        <v>38796566449</v>
      </c>
      <c r="H48" s="19">
        <v>5823974873</v>
      </c>
      <c r="I48" s="22">
        <v>36512765755</v>
      </c>
      <c r="J48" s="17">
        <v>46749589641</v>
      </c>
      <c r="K48" s="23">
        <v>60888834655</v>
      </c>
    </row>
    <row r="49" spans="1:11" x14ac:dyDescent="0.25">
      <c r="A49" s="20" t="s">
        <v>53</v>
      </c>
      <c r="B49" s="17">
        <f>+B75</f>
        <v>29476259355.845272</v>
      </c>
      <c r="C49" s="17">
        <f t="shared" ref="C49:K49" si="6">+C75</f>
        <v>42607128237.52343</v>
      </c>
      <c r="D49" s="21">
        <f t="shared" si="6"/>
        <v>68784226640.613647</v>
      </c>
      <c r="E49" s="22">
        <f t="shared" si="6"/>
        <v>16704396376.474457</v>
      </c>
      <c r="F49" s="17">
        <f t="shared" si="6"/>
        <v>14128092283.602737</v>
      </c>
      <c r="G49" s="23">
        <f t="shared" si="6"/>
        <v>14128092283.602737</v>
      </c>
      <c r="H49" s="19">
        <f t="shared" si="6"/>
        <v>48928563242.110352</v>
      </c>
      <c r="I49" s="22">
        <f t="shared" si="6"/>
        <v>10064384194.430145</v>
      </c>
      <c r="J49" s="17">
        <f t="shared" si="6"/>
        <v>8421180486.2376556</v>
      </c>
      <c r="K49" s="23">
        <f t="shared" si="6"/>
        <v>12126490144.645477</v>
      </c>
    </row>
    <row r="50" spans="1:11" x14ac:dyDescent="0.25">
      <c r="A50" s="30" t="s">
        <v>54</v>
      </c>
      <c r="B50" s="66">
        <f>+B48-B49</f>
        <v>-2595708335.8452721</v>
      </c>
      <c r="C50" s="66">
        <f t="shared" ref="C50:K50" si="7">+C48-C49</f>
        <v>-10621192648.52343</v>
      </c>
      <c r="D50" s="67">
        <f t="shared" si="7"/>
        <v>-38229284522.613647</v>
      </c>
      <c r="E50" s="68">
        <f t="shared" si="7"/>
        <v>31471696969.525543</v>
      </c>
      <c r="F50" s="66">
        <f t="shared" si="7"/>
        <v>24668474165.397263</v>
      </c>
      <c r="G50" s="69">
        <f t="shared" si="7"/>
        <v>24668474165.397263</v>
      </c>
      <c r="H50" s="70">
        <f t="shared" si="7"/>
        <v>-43104588369.110352</v>
      </c>
      <c r="I50" s="68">
        <f t="shared" si="7"/>
        <v>26448381560.569855</v>
      </c>
      <c r="J50" s="66">
        <f t="shared" si="7"/>
        <v>38328409154.762344</v>
      </c>
      <c r="K50" s="69">
        <f t="shared" si="7"/>
        <v>48762344510.354523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280251844972</v>
      </c>
      <c r="C53" s="17">
        <v>301877429162</v>
      </c>
      <c r="D53" s="21">
        <v>372612166890</v>
      </c>
      <c r="E53" s="22">
        <v>342406778352</v>
      </c>
      <c r="F53" s="17">
        <v>353309465617</v>
      </c>
      <c r="G53" s="23">
        <v>353309465617</v>
      </c>
      <c r="H53" s="19">
        <v>404069749910</v>
      </c>
      <c r="I53" s="22">
        <v>371019081137</v>
      </c>
      <c r="J53" s="17">
        <v>386916921070</v>
      </c>
      <c r="K53" s="23">
        <v>407093870334</v>
      </c>
    </row>
    <row r="54" spans="1:11" x14ac:dyDescent="0.25">
      <c r="A54" s="20" t="s">
        <v>57</v>
      </c>
      <c r="B54" s="17">
        <v>16525595843</v>
      </c>
      <c r="C54" s="17">
        <v>20552007249</v>
      </c>
      <c r="D54" s="21">
        <v>19449313168</v>
      </c>
      <c r="E54" s="22">
        <v>20542054234</v>
      </c>
      <c r="F54" s="17">
        <v>19834095155</v>
      </c>
      <c r="G54" s="23">
        <v>19834095155</v>
      </c>
      <c r="H54" s="19">
        <v>20539913683</v>
      </c>
      <c r="I54" s="22">
        <v>21132598970</v>
      </c>
      <c r="J54" s="17">
        <v>22721117326</v>
      </c>
      <c r="K54" s="23">
        <v>24320035570</v>
      </c>
    </row>
    <row r="55" spans="1:11" x14ac:dyDescent="0.25">
      <c r="A55" s="20" t="s">
        <v>58</v>
      </c>
      <c r="B55" s="17">
        <v>39719534632</v>
      </c>
      <c r="C55" s="17">
        <v>10551607159</v>
      </c>
      <c r="D55" s="21">
        <v>72156613071</v>
      </c>
      <c r="E55" s="22">
        <v>17329992480</v>
      </c>
      <c r="F55" s="17">
        <v>17477043093</v>
      </c>
      <c r="G55" s="23">
        <v>17477043093</v>
      </c>
      <c r="H55" s="19">
        <v>74252304285</v>
      </c>
      <c r="I55" s="22">
        <v>19237811733</v>
      </c>
      <c r="J55" s="17">
        <v>20133137944</v>
      </c>
      <c r="K55" s="23">
        <v>20563942995</v>
      </c>
    </row>
    <row r="56" spans="1:11" x14ac:dyDescent="0.25">
      <c r="A56" s="20" t="s">
        <v>59</v>
      </c>
      <c r="B56" s="17">
        <v>10847917975</v>
      </c>
      <c r="C56" s="17">
        <v>12158939951</v>
      </c>
      <c r="D56" s="21">
        <v>13478328231</v>
      </c>
      <c r="E56" s="22">
        <v>19304290948</v>
      </c>
      <c r="F56" s="17">
        <v>21184122332</v>
      </c>
      <c r="G56" s="23">
        <v>21184122332</v>
      </c>
      <c r="H56" s="19">
        <v>13442283970</v>
      </c>
      <c r="I56" s="22">
        <v>21930974092</v>
      </c>
      <c r="J56" s="17">
        <v>23842135456</v>
      </c>
      <c r="K56" s="23">
        <v>25372901111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6217798219</v>
      </c>
      <c r="C59" s="17">
        <v>8360433161</v>
      </c>
      <c r="D59" s="21">
        <v>10614547954</v>
      </c>
      <c r="E59" s="22">
        <v>20446646535</v>
      </c>
      <c r="F59" s="17">
        <v>17941974388</v>
      </c>
      <c r="G59" s="23">
        <v>17941974388</v>
      </c>
      <c r="H59" s="19">
        <v>12275662195</v>
      </c>
      <c r="I59" s="22">
        <v>19233747056</v>
      </c>
      <c r="J59" s="17">
        <v>20557174802</v>
      </c>
      <c r="K59" s="23">
        <v>21808874712</v>
      </c>
    </row>
    <row r="60" spans="1:11" x14ac:dyDescent="0.25">
      <c r="A60" s="20" t="s">
        <v>62</v>
      </c>
      <c r="B60" s="17">
        <v>4435093390</v>
      </c>
      <c r="C60" s="17">
        <v>4051302706</v>
      </c>
      <c r="D60" s="21">
        <v>5173987582</v>
      </c>
      <c r="E60" s="22">
        <v>15801211469</v>
      </c>
      <c r="F60" s="17">
        <v>16021181098</v>
      </c>
      <c r="G60" s="23">
        <v>16021181098</v>
      </c>
      <c r="H60" s="19">
        <v>7002175334</v>
      </c>
      <c r="I60" s="22">
        <v>18163531110</v>
      </c>
      <c r="J60" s="17">
        <v>19084056638</v>
      </c>
      <c r="K60" s="23">
        <v>20165987255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204829</v>
      </c>
      <c r="C62" s="86">
        <v>455126</v>
      </c>
      <c r="D62" s="87">
        <v>455126</v>
      </c>
      <c r="E62" s="85">
        <v>389912</v>
      </c>
      <c r="F62" s="86">
        <v>364080</v>
      </c>
      <c r="G62" s="87">
        <v>364080</v>
      </c>
      <c r="H62" s="88">
        <v>467882</v>
      </c>
      <c r="I62" s="85">
        <v>287087</v>
      </c>
      <c r="J62" s="86">
        <v>343897</v>
      </c>
      <c r="K62" s="87">
        <v>403614</v>
      </c>
    </row>
    <row r="63" spans="1:11" x14ac:dyDescent="0.25">
      <c r="A63" s="84" t="s">
        <v>65</v>
      </c>
      <c r="B63" s="85">
        <v>1013842</v>
      </c>
      <c r="C63" s="86">
        <v>662715</v>
      </c>
      <c r="D63" s="87">
        <v>662715</v>
      </c>
      <c r="E63" s="85">
        <v>659602</v>
      </c>
      <c r="F63" s="86">
        <v>634080</v>
      </c>
      <c r="G63" s="87">
        <v>634080</v>
      </c>
      <c r="H63" s="88">
        <v>737366</v>
      </c>
      <c r="I63" s="85">
        <v>414130</v>
      </c>
      <c r="J63" s="86">
        <v>468500</v>
      </c>
      <c r="K63" s="87">
        <v>528991</v>
      </c>
    </row>
    <row r="64" spans="1:11" x14ac:dyDescent="0.25">
      <c r="A64" s="84" t="s">
        <v>66</v>
      </c>
      <c r="B64" s="85">
        <v>1446687</v>
      </c>
      <c r="C64" s="86">
        <v>1375097</v>
      </c>
      <c r="D64" s="87">
        <v>1375097</v>
      </c>
      <c r="E64" s="85">
        <v>1434266</v>
      </c>
      <c r="F64" s="86">
        <v>1436472</v>
      </c>
      <c r="G64" s="87">
        <v>1436472</v>
      </c>
      <c r="H64" s="88">
        <v>1436472</v>
      </c>
      <c r="I64" s="85">
        <v>527723</v>
      </c>
      <c r="J64" s="86">
        <v>581129</v>
      </c>
      <c r="K64" s="87">
        <v>637518</v>
      </c>
    </row>
    <row r="65" spans="1:11" x14ac:dyDescent="0.25">
      <c r="A65" s="84" t="s">
        <v>67</v>
      </c>
      <c r="B65" s="85">
        <v>297715</v>
      </c>
      <c r="C65" s="86">
        <v>262061</v>
      </c>
      <c r="D65" s="87">
        <v>262061</v>
      </c>
      <c r="E65" s="85">
        <v>534951</v>
      </c>
      <c r="F65" s="86">
        <v>564951</v>
      </c>
      <c r="G65" s="87">
        <v>564951</v>
      </c>
      <c r="H65" s="88">
        <v>564951</v>
      </c>
      <c r="I65" s="85">
        <v>334143</v>
      </c>
      <c r="J65" s="86">
        <v>352945</v>
      </c>
      <c r="K65" s="87">
        <v>367295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88</v>
      </c>
      <c r="B70" s="5">
        <f>IF(ISERROR(B71/B72),0,(B71/B72))</f>
        <v>0.51327542977257823</v>
      </c>
      <c r="C70" s="5">
        <f t="shared" ref="C70:K70" si="8">IF(ISERROR(C71/C72),0,(C71/C72))</f>
        <v>0.65188212372597121</v>
      </c>
      <c r="D70" s="5">
        <f t="shared" si="8"/>
        <v>0.5115471390668167</v>
      </c>
      <c r="E70" s="5">
        <f t="shared" si="8"/>
        <v>1.0214250044924864</v>
      </c>
      <c r="F70" s="5">
        <f t="shared" si="8"/>
        <v>1.126323155657833</v>
      </c>
      <c r="G70" s="5">
        <f t="shared" si="8"/>
        <v>1.126323155657833</v>
      </c>
      <c r="H70" s="5">
        <f t="shared" si="8"/>
        <v>0.91350684062584586</v>
      </c>
      <c r="I70" s="5">
        <f t="shared" si="8"/>
        <v>1.0207430802855975</v>
      </c>
      <c r="J70" s="5">
        <f t="shared" si="8"/>
        <v>1.0524482470047625</v>
      </c>
      <c r="K70" s="5">
        <f t="shared" si="8"/>
        <v>1.0549801187730614</v>
      </c>
    </row>
    <row r="71" spans="1:11" ht="13" hidden="1" x14ac:dyDescent="0.3">
      <c r="A71" s="1" t="s">
        <v>89</v>
      </c>
      <c r="B71" s="2">
        <f>+B83</f>
        <v>108977374552</v>
      </c>
      <c r="C71" s="2">
        <f t="shared" ref="C71:K71" si="9">+C83</f>
        <v>144987363502</v>
      </c>
      <c r="D71" s="2">
        <f t="shared" si="9"/>
        <v>127186567735</v>
      </c>
      <c r="E71" s="2">
        <f t="shared" si="9"/>
        <v>277902903234</v>
      </c>
      <c r="F71" s="2">
        <f t="shared" si="9"/>
        <v>308528164840</v>
      </c>
      <c r="G71" s="2">
        <f t="shared" si="9"/>
        <v>308528164840</v>
      </c>
      <c r="H71" s="2">
        <f t="shared" si="9"/>
        <v>245178672861</v>
      </c>
      <c r="I71" s="2">
        <f t="shared" si="9"/>
        <v>306403924233</v>
      </c>
      <c r="J71" s="2">
        <f t="shared" si="9"/>
        <v>340737688602</v>
      </c>
      <c r="K71" s="2">
        <f t="shared" si="9"/>
        <v>367847247142</v>
      </c>
    </row>
    <row r="72" spans="1:11" ht="13" hidden="1" x14ac:dyDescent="0.3">
      <c r="A72" s="1" t="s">
        <v>90</v>
      </c>
      <c r="B72" s="2">
        <f>+B77</f>
        <v>212317536026</v>
      </c>
      <c r="C72" s="2">
        <f t="shared" ref="C72:K72" si="10">+C77</f>
        <v>222413467443</v>
      </c>
      <c r="D72" s="2">
        <f t="shared" si="10"/>
        <v>248631177895</v>
      </c>
      <c r="E72" s="2">
        <f t="shared" si="10"/>
        <v>272073722507</v>
      </c>
      <c r="F72" s="2">
        <f t="shared" si="10"/>
        <v>273925083836</v>
      </c>
      <c r="G72" s="2">
        <f t="shared" si="10"/>
        <v>273925083836</v>
      </c>
      <c r="H72" s="2">
        <f t="shared" si="10"/>
        <v>268392815420</v>
      </c>
      <c r="I72" s="2">
        <f t="shared" si="10"/>
        <v>300177321944</v>
      </c>
      <c r="J72" s="2">
        <f t="shared" si="10"/>
        <v>323757191455</v>
      </c>
      <c r="K72" s="2">
        <f t="shared" si="10"/>
        <v>348676947173</v>
      </c>
    </row>
    <row r="73" spans="1:11" ht="13" hidden="1" x14ac:dyDescent="0.3">
      <c r="A73" s="1" t="s">
        <v>91</v>
      </c>
      <c r="B73" s="2">
        <f>+B74</f>
        <v>10870092699</v>
      </c>
      <c r="C73" s="2">
        <f t="shared" ref="C73:K73" si="11">+(C78+C80+C81+C82)-(B78+B80+B81+B82)</f>
        <v>3729922154</v>
      </c>
      <c r="D73" s="2">
        <f t="shared" si="11"/>
        <v>19429019720</v>
      </c>
      <c r="E73" s="2">
        <f t="shared" si="11"/>
        <v>-7712905984</v>
      </c>
      <c r="F73" s="2">
        <f>+(F78+F80+F81+F82)-(D78+D80+D81+D82)</f>
        <v>-6494242155</v>
      </c>
      <c r="G73" s="2">
        <f>+(G78+G80+G81+G82)-(D78+D80+D81+D82)</f>
        <v>-6494242155</v>
      </c>
      <c r="H73" s="2">
        <f>+(H78+H80+H81+H82)-(D78+D80+D81+D82)</f>
        <v>5901974779</v>
      </c>
      <c r="I73" s="2">
        <f>+(I78+I80+I81+I82)-(E78+E80+E81+E82)</f>
        <v>11510580289</v>
      </c>
      <c r="J73" s="2">
        <f t="shared" si="11"/>
        <v>1836744922</v>
      </c>
      <c r="K73" s="2">
        <f t="shared" si="11"/>
        <v>655782493</v>
      </c>
    </row>
    <row r="74" spans="1:11" ht="13" hidden="1" x14ac:dyDescent="0.3">
      <c r="A74" s="1" t="s">
        <v>92</v>
      </c>
      <c r="B74" s="2">
        <f>+TREND(C74:E74)</f>
        <v>10870092699</v>
      </c>
      <c r="C74" s="2">
        <f>+C73</f>
        <v>3729922154</v>
      </c>
      <c r="D74" s="2">
        <f t="shared" ref="D74:K74" si="12">+D73</f>
        <v>19429019720</v>
      </c>
      <c r="E74" s="2">
        <f t="shared" si="12"/>
        <v>-7712905984</v>
      </c>
      <c r="F74" s="2">
        <f t="shared" si="12"/>
        <v>-6494242155</v>
      </c>
      <c r="G74" s="2">
        <f t="shared" si="12"/>
        <v>-6494242155</v>
      </c>
      <c r="H74" s="2">
        <f t="shared" si="12"/>
        <v>5901974779</v>
      </c>
      <c r="I74" s="2">
        <f t="shared" si="12"/>
        <v>11510580289</v>
      </c>
      <c r="J74" s="2">
        <f t="shared" si="12"/>
        <v>1836744922</v>
      </c>
      <c r="K74" s="2">
        <f t="shared" si="12"/>
        <v>655782493</v>
      </c>
    </row>
    <row r="75" spans="1:11" ht="13" hidden="1" x14ac:dyDescent="0.3">
      <c r="A75" s="1" t="s">
        <v>93</v>
      </c>
      <c r="B75" s="2">
        <f>+B84-(((B80+B81+B82+B78)*B70)-B79)</f>
        <v>29476259355.845272</v>
      </c>
      <c r="C75" s="2">
        <f t="shared" ref="C75:K75" si="13">+C84-(((C80+C81+C82+C78)*C70)-C79)</f>
        <v>42607128237.52343</v>
      </c>
      <c r="D75" s="2">
        <f t="shared" si="13"/>
        <v>68784226640.613647</v>
      </c>
      <c r="E75" s="2">
        <f t="shared" si="13"/>
        <v>16704396376.474457</v>
      </c>
      <c r="F75" s="2">
        <f t="shared" si="13"/>
        <v>14128092283.602737</v>
      </c>
      <c r="G75" s="2">
        <f t="shared" si="13"/>
        <v>14128092283.602737</v>
      </c>
      <c r="H75" s="2">
        <f t="shared" si="13"/>
        <v>48928563242.110352</v>
      </c>
      <c r="I75" s="2">
        <f t="shared" si="13"/>
        <v>10064384194.430145</v>
      </c>
      <c r="J75" s="2">
        <f t="shared" si="13"/>
        <v>8421180486.2376556</v>
      </c>
      <c r="K75" s="2">
        <f t="shared" si="13"/>
        <v>12126490144.645477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212317536026</v>
      </c>
      <c r="C77" s="3">
        <v>222413467443</v>
      </c>
      <c r="D77" s="3">
        <v>248631177895</v>
      </c>
      <c r="E77" s="3">
        <v>272073722507</v>
      </c>
      <c r="F77" s="3">
        <v>273925083836</v>
      </c>
      <c r="G77" s="3">
        <v>273925083836</v>
      </c>
      <c r="H77" s="3">
        <v>268392815420</v>
      </c>
      <c r="I77" s="3">
        <v>300177321944</v>
      </c>
      <c r="J77" s="3">
        <v>323757191455</v>
      </c>
      <c r="K77" s="3">
        <v>348676947173</v>
      </c>
    </row>
    <row r="78" spans="1:11" ht="13" hidden="1" x14ac:dyDescent="0.3">
      <c r="A78" s="1" t="s">
        <v>69</v>
      </c>
      <c r="B78" s="3">
        <v>1072552260</v>
      </c>
      <c r="C78" s="3">
        <v>-3164655014</v>
      </c>
      <c r="D78" s="3">
        <v>2132492902</v>
      </c>
      <c r="E78" s="3">
        <v>342875501</v>
      </c>
      <c r="F78" s="3">
        <v>462361112</v>
      </c>
      <c r="G78" s="3">
        <v>462361112</v>
      </c>
      <c r="H78" s="3">
        <v>2221197723</v>
      </c>
      <c r="I78" s="3">
        <v>1943864659</v>
      </c>
      <c r="J78" s="3">
        <v>2004260259</v>
      </c>
      <c r="K78" s="3">
        <v>2064333835</v>
      </c>
    </row>
    <row r="79" spans="1:11" ht="13" hidden="1" x14ac:dyDescent="0.3">
      <c r="A79" s="1" t="s">
        <v>70</v>
      </c>
      <c r="B79" s="3">
        <v>32667295726</v>
      </c>
      <c r="C79" s="3">
        <v>52081418247</v>
      </c>
      <c r="D79" s="3">
        <v>77998748302</v>
      </c>
      <c r="E79" s="3">
        <v>44577023005</v>
      </c>
      <c r="F79" s="3">
        <v>54522369759</v>
      </c>
      <c r="G79" s="3">
        <v>54522369759</v>
      </c>
      <c r="H79" s="3">
        <v>88973553812</v>
      </c>
      <c r="I79" s="3">
        <v>55090126991</v>
      </c>
      <c r="J79" s="3">
        <v>55084905774</v>
      </c>
      <c r="K79" s="3">
        <v>55355056861</v>
      </c>
    </row>
    <row r="80" spans="1:11" ht="13" hidden="1" x14ac:dyDescent="0.3">
      <c r="A80" s="1" t="s">
        <v>71</v>
      </c>
      <c r="B80" s="3">
        <v>22534496370</v>
      </c>
      <c r="C80" s="3">
        <v>36006567854</v>
      </c>
      <c r="D80" s="3">
        <v>43053741934</v>
      </c>
      <c r="E80" s="3">
        <v>37316388743</v>
      </c>
      <c r="F80" s="3">
        <v>39549175327</v>
      </c>
      <c r="G80" s="3">
        <v>39549175327</v>
      </c>
      <c r="H80" s="3">
        <v>45518562015</v>
      </c>
      <c r="I80" s="3">
        <v>55130222716</v>
      </c>
      <c r="J80" s="3">
        <v>57650524115</v>
      </c>
      <c r="K80" s="3">
        <v>60138252545</v>
      </c>
    </row>
    <row r="81" spans="1:11" ht="13" hidden="1" x14ac:dyDescent="0.3">
      <c r="A81" s="1" t="s">
        <v>72</v>
      </c>
      <c r="B81" s="3">
        <v>16402956043</v>
      </c>
      <c r="C81" s="3">
        <v>9733627610</v>
      </c>
      <c r="D81" s="3">
        <v>16758512415</v>
      </c>
      <c r="E81" s="3">
        <v>17629942874</v>
      </c>
      <c r="F81" s="3">
        <v>16453296585</v>
      </c>
      <c r="G81" s="3">
        <v>16453296585</v>
      </c>
      <c r="H81" s="3">
        <v>19338381101</v>
      </c>
      <c r="I81" s="3">
        <v>9999082954</v>
      </c>
      <c r="J81" s="3">
        <v>9254394687</v>
      </c>
      <c r="K81" s="3">
        <v>7362719339</v>
      </c>
    </row>
    <row r="82" spans="1:11" ht="13" hidden="1" x14ac:dyDescent="0.3">
      <c r="A82" s="1" t="s">
        <v>73</v>
      </c>
      <c r="B82" s="3">
        <v>117381881</v>
      </c>
      <c r="C82" s="3">
        <v>1281768258</v>
      </c>
      <c r="D82" s="3">
        <v>1341581177</v>
      </c>
      <c r="E82" s="3">
        <v>284215326</v>
      </c>
      <c r="F82" s="3">
        <v>327253249</v>
      </c>
      <c r="G82" s="3">
        <v>327253249</v>
      </c>
      <c r="H82" s="3">
        <v>2110162368</v>
      </c>
      <c r="I82" s="3">
        <v>10832404</v>
      </c>
      <c r="J82" s="3">
        <v>11568594</v>
      </c>
      <c r="K82" s="3">
        <v>11224429</v>
      </c>
    </row>
    <row r="83" spans="1:11" ht="13" hidden="1" x14ac:dyDescent="0.3">
      <c r="A83" s="1" t="s">
        <v>74</v>
      </c>
      <c r="B83" s="3">
        <v>108977374552</v>
      </c>
      <c r="C83" s="3">
        <v>144987363502</v>
      </c>
      <c r="D83" s="3">
        <v>127186567735</v>
      </c>
      <c r="E83" s="3">
        <v>277902903234</v>
      </c>
      <c r="F83" s="3">
        <v>308528164840</v>
      </c>
      <c r="G83" s="3">
        <v>308528164840</v>
      </c>
      <c r="H83" s="3">
        <v>245178672861</v>
      </c>
      <c r="I83" s="3">
        <v>306403924233</v>
      </c>
      <c r="J83" s="3">
        <v>340737688602</v>
      </c>
      <c r="K83" s="3">
        <v>367847247142</v>
      </c>
    </row>
    <row r="84" spans="1:11" ht="13" hidden="1" x14ac:dyDescent="0.3">
      <c r="A84" s="1" t="s">
        <v>75</v>
      </c>
      <c r="B84" s="3">
        <v>17405365209</v>
      </c>
      <c r="C84" s="3">
        <v>19115505532</v>
      </c>
      <c r="D84" s="3">
        <v>23159418588</v>
      </c>
      <c r="E84" s="3">
        <v>28891456641</v>
      </c>
      <c r="F84" s="3">
        <v>23571964352</v>
      </c>
      <c r="G84" s="3">
        <v>23571964352</v>
      </c>
      <c r="H84" s="3">
        <v>23158997701</v>
      </c>
      <c r="I84" s="3">
        <v>23449788791</v>
      </c>
      <c r="J84" s="3">
        <v>25871794764</v>
      </c>
      <c r="K84" s="3">
        <v>30173289323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E214BEF-2257-4C56-833D-E78DA0D2D685}"/>
</file>

<file path=customXml/itemProps2.xml><?xml version="1.0" encoding="utf-8"?>
<ds:datastoreItem xmlns:ds="http://schemas.openxmlformats.org/officeDocument/2006/customXml" ds:itemID="{8D54EC94-FC4E-447C-964C-52060E4F919D}"/>
</file>

<file path=customXml/itemProps3.xml><?xml version="1.0" encoding="utf-8"?>
<ds:datastoreItem xmlns:ds="http://schemas.openxmlformats.org/officeDocument/2006/customXml" ds:itemID="{A14881F5-A16B-43E5-856B-7E03A25360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2025-11-12T08:59:34Z</dcterms:created>
  <dcterms:modified xsi:type="dcterms:W3CDTF">2025-11-12T09:01:02Z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